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LTVILN-001SV001\Vartotoju grupes\01 Rinkotyra\KONKURSAI\2022\LAKD_Kelias Nr. 3213 Kuliai-Šiemuliai-Gaudučiai 03-07\EL komerciniai pasiulymai\"/>
    </mc:Choice>
  </mc:AlternateContent>
  <xr:revisionPtr revIDLastSave="0" documentId="13_ncr:1_{0049C1B4-EAC0-4D36-80A4-E71CFF4A1402}" xr6:coauthVersionLast="47" xr6:coauthVersionMax="47" xr10:uidLastSave="{00000000-0000-0000-0000-000000000000}"/>
  <bookViews>
    <workbookView xWindow="-108" yWindow="-108" windowWidth="23256" windowHeight="12576" tabRatio="889" activeTab="15" xr2:uid="{00000000-000D-0000-FFFF-FFFF00000000}"/>
  </bookViews>
  <sheets>
    <sheet name="DKŽ_1" sheetId="1" r:id="rId1"/>
    <sheet name="DKŽ_2" sheetId="7" r:id="rId2"/>
    <sheet name="DKŽ_3" sheetId="8" r:id="rId3"/>
    <sheet name="DKŽ_4" sheetId="9" r:id="rId4"/>
    <sheet name="DKŽ_5" sheetId="10" r:id="rId5"/>
    <sheet name="DKŽ_6" sheetId="11" r:id="rId6"/>
    <sheet name="DKŽ_7" sheetId="12" r:id="rId7"/>
    <sheet name="DKŽ_8" sheetId="13" r:id="rId8"/>
    <sheet name="DKŽ_9" sheetId="14" r:id="rId9"/>
    <sheet name="DKŽ_10" sheetId="15" r:id="rId10"/>
    <sheet name="DKŽ_11" sheetId="16" r:id="rId11"/>
    <sheet name="DKŽ_12" sheetId="18" r:id="rId12"/>
    <sheet name="DKŽ_13" sheetId="19" r:id="rId13"/>
    <sheet name="DKŽ_14" sheetId="20" r:id="rId14"/>
    <sheet name="DKŽ_15" sheetId="21" r:id="rId15"/>
    <sheet name="santrauka" sheetId="2" r:id="rId1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5" i="1" l="1"/>
  <c r="G166" i="1"/>
  <c r="G167" i="1"/>
  <c r="G168" i="1"/>
  <c r="G169" i="1"/>
  <c r="G170" i="1"/>
  <c r="G171" i="1"/>
  <c r="G172" i="1"/>
  <c r="G173" i="1"/>
  <c r="G174" i="1"/>
  <c r="G175" i="1"/>
  <c r="G176" i="1"/>
  <c r="G177" i="1"/>
  <c r="G178" i="1"/>
  <c r="G142" i="1"/>
  <c r="G143" i="1"/>
  <c r="G144" i="1"/>
  <c r="G145" i="1"/>
  <c r="G146" i="1"/>
  <c r="G147" i="1"/>
  <c r="G148" i="1"/>
  <c r="G149" i="1"/>
  <c r="G150" i="1"/>
  <c r="G151" i="1"/>
  <c r="G152" i="1"/>
  <c r="G153" i="1"/>
  <c r="G154" i="1"/>
  <c r="G155" i="1"/>
  <c r="G156" i="1"/>
  <c r="G157" i="1"/>
  <c r="G158" i="1"/>
  <c r="G159" i="1"/>
  <c r="G160" i="1"/>
  <c r="G161" i="1"/>
  <c r="G162" i="1"/>
  <c r="G129" i="1"/>
  <c r="G130" i="1"/>
  <c r="G131" i="1"/>
  <c r="G132" i="1"/>
  <c r="G133" i="1"/>
  <c r="G134" i="1"/>
  <c r="G135" i="1"/>
  <c r="G136" i="1"/>
  <c r="G137" i="1"/>
  <c r="G138" i="1"/>
  <c r="G139" i="1"/>
  <c r="G116" i="1"/>
  <c r="G117" i="1"/>
  <c r="G118" i="1"/>
  <c r="G119" i="1"/>
  <c r="G120" i="1"/>
  <c r="G121" i="1"/>
  <c r="G122" i="1"/>
  <c r="G123" i="1"/>
  <c r="G124" i="1"/>
  <c r="G125" i="1"/>
  <c r="G126" i="1"/>
  <c r="G107" i="1"/>
  <c r="G108" i="1"/>
  <c r="G109" i="1"/>
  <c r="G110" i="1"/>
  <c r="G111" i="1"/>
  <c r="G112" i="1"/>
  <c r="G113" i="1"/>
  <c r="G99" i="1"/>
  <c r="G100" i="1"/>
  <c r="G101" i="1"/>
  <c r="G94" i="1"/>
  <c r="G95" i="1"/>
  <c r="G96" i="1"/>
  <c r="G90" i="1"/>
  <c r="G91" i="1"/>
  <c r="G86" i="1"/>
  <c r="G87" i="1"/>
  <c r="G71" i="1"/>
  <c r="G72" i="1"/>
  <c r="G73" i="1"/>
  <c r="G74" i="1"/>
  <c r="G75" i="1"/>
  <c r="G64" i="1"/>
  <c r="G65" i="1"/>
  <c r="G66" i="1"/>
  <c r="G67" i="1"/>
  <c r="G68" i="1"/>
  <c r="G47" i="1"/>
  <c r="G48" i="1"/>
  <c r="G49" i="1"/>
  <c r="G50" i="1"/>
  <c r="G51" i="1"/>
  <c r="G52" i="1"/>
  <c r="G53" i="1"/>
  <c r="G54" i="1"/>
  <c r="G55" i="1"/>
  <c r="G56" i="1"/>
  <c r="G57" i="1"/>
  <c r="G58" i="1"/>
  <c r="G59" i="1"/>
  <c r="G60" i="1"/>
  <c r="G61" i="1"/>
  <c r="G36" i="1"/>
  <c r="G37" i="1"/>
  <c r="G38" i="1"/>
  <c r="G39" i="1"/>
  <c r="G40" i="1"/>
  <c r="G41" i="1"/>
  <c r="G42" i="1"/>
  <c r="G43" i="1"/>
  <c r="G44" i="1"/>
  <c r="G7" i="1"/>
  <c r="G8" i="1"/>
  <c r="G9" i="1"/>
  <c r="G10" i="1"/>
  <c r="G11" i="1"/>
  <c r="G12" i="1"/>
  <c r="G13" i="1"/>
  <c r="G14" i="1"/>
  <c r="G15" i="1"/>
  <c r="G16" i="1"/>
  <c r="G17" i="1"/>
  <c r="G18" i="1"/>
  <c r="G19" i="1"/>
  <c r="G20" i="1"/>
  <c r="G21" i="1"/>
  <c r="G22" i="1"/>
  <c r="G23" i="1"/>
  <c r="G24" i="1"/>
  <c r="G25" i="1"/>
  <c r="G26" i="1"/>
  <c r="G27" i="1"/>
  <c r="G28" i="1"/>
  <c r="G29" i="1"/>
  <c r="G30" i="1"/>
  <c r="G31" i="1"/>
  <c r="G32" i="1"/>
  <c r="G33" i="1"/>
  <c r="G19" i="21"/>
  <c r="G18" i="21"/>
  <c r="G17" i="21"/>
  <c r="G16" i="21"/>
  <c r="G15" i="21"/>
  <c r="G14" i="21"/>
  <c r="G13" i="21"/>
  <c r="G12" i="21"/>
  <c r="G11" i="21"/>
  <c r="G10" i="21"/>
  <c r="G9" i="21"/>
  <c r="G8" i="21"/>
  <c r="G7" i="21"/>
  <c r="G6" i="21"/>
  <c r="G23" i="21"/>
  <c r="G22" i="21"/>
  <c r="G21" i="21"/>
  <c r="G20" i="21"/>
  <c r="G38" i="21"/>
  <c r="G37" i="21"/>
  <c r="G36" i="21"/>
  <c r="G35" i="21"/>
  <c r="G34" i="21"/>
  <c r="G33" i="21"/>
  <c r="G32" i="21"/>
  <c r="G31" i="21"/>
  <c r="G30" i="21"/>
  <c r="G29" i="21"/>
  <c r="G28" i="21"/>
  <c r="G27" i="21"/>
  <c r="G26" i="21"/>
  <c r="G25" i="21"/>
  <c r="G24" i="21"/>
  <c r="G5" i="21"/>
  <c r="G54" i="20"/>
  <c r="G53" i="20"/>
  <c r="G52" i="20"/>
  <c r="G51" i="20"/>
  <c r="G10" i="20"/>
  <c r="G9" i="20"/>
  <c r="G8" i="20"/>
  <c r="G7" i="20"/>
  <c r="G6" i="20"/>
  <c r="G5" i="20"/>
  <c r="G31" i="20"/>
  <c r="G30" i="20"/>
  <c r="G29" i="20"/>
  <c r="G28" i="20"/>
  <c r="G27" i="20"/>
  <c r="G26" i="20"/>
  <c r="G25" i="20"/>
  <c r="G24" i="20"/>
  <c r="G23" i="20"/>
  <c r="G58" i="20"/>
  <c r="G57" i="20"/>
  <c r="G56" i="20"/>
  <c r="G55" i="20"/>
  <c r="G50" i="20"/>
  <c r="G49" i="20"/>
  <c r="G48" i="20"/>
  <c r="G47" i="20"/>
  <c r="G46" i="20"/>
  <c r="G45" i="20"/>
  <c r="G44" i="20"/>
  <c r="G43" i="20"/>
  <c r="G42" i="20"/>
  <c r="G41" i="20"/>
  <c r="G40" i="20"/>
  <c r="G39" i="20"/>
  <c r="G38" i="20"/>
  <c r="G37" i="20"/>
  <c r="G36" i="20"/>
  <c r="G35" i="20"/>
  <c r="G34" i="20"/>
  <c r="G33" i="20"/>
  <c r="G32" i="20"/>
  <c r="G22" i="20"/>
  <c r="G21" i="20"/>
  <c r="G20" i="20"/>
  <c r="G19" i="20"/>
  <c r="G18" i="20"/>
  <c r="G17" i="20"/>
  <c r="G16" i="20"/>
  <c r="G15" i="20"/>
  <c r="G14" i="20"/>
  <c r="G13" i="20"/>
  <c r="G12" i="20"/>
  <c r="G11" i="20"/>
  <c r="G60" i="19"/>
  <c r="G59" i="19"/>
  <c r="G58" i="19"/>
  <c r="G57" i="19"/>
  <c r="G56" i="19"/>
  <c r="G54" i="19"/>
  <c r="G53" i="19"/>
  <c r="G52" i="19"/>
  <c r="G51" i="19"/>
  <c r="G50" i="19"/>
  <c r="G49" i="19"/>
  <c r="G48" i="19"/>
  <c r="G38" i="19"/>
  <c r="G37" i="19"/>
  <c r="G36" i="19"/>
  <c r="G35" i="19"/>
  <c r="G34" i="19"/>
  <c r="G20" i="19"/>
  <c r="G19" i="19"/>
  <c r="G18" i="19"/>
  <c r="G17" i="19"/>
  <c r="G16" i="19"/>
  <c r="G15" i="19"/>
  <c r="G14" i="19"/>
  <c r="G13" i="19"/>
  <c r="G12" i="19"/>
  <c r="G11" i="19"/>
  <c r="G10" i="19"/>
  <c r="G9" i="19"/>
  <c r="G8" i="19"/>
  <c r="G7" i="19"/>
  <c r="G27" i="19"/>
  <c r="G26" i="19"/>
  <c r="G25" i="19"/>
  <c r="G24" i="19"/>
  <c r="G23" i="19"/>
  <c r="G22" i="19"/>
  <c r="G21" i="19"/>
  <c r="G6" i="19"/>
  <c r="G55" i="19"/>
  <c r="G47" i="19"/>
  <c r="G46" i="19"/>
  <c r="G45" i="19"/>
  <c r="G44" i="19"/>
  <c r="G43" i="19"/>
  <c r="G42" i="19"/>
  <c r="G41" i="19"/>
  <c r="G40" i="19"/>
  <c r="G39" i="19"/>
  <c r="G33" i="19"/>
  <c r="G32" i="19"/>
  <c r="G31" i="19"/>
  <c r="G30" i="19"/>
  <c r="G29" i="19"/>
  <c r="G28" i="19"/>
  <c r="G5" i="19"/>
  <c r="G29" i="18"/>
  <c r="G28" i="18"/>
  <c r="G30" i="18"/>
  <c r="G32" i="18"/>
  <c r="G31" i="18"/>
  <c r="G19" i="18"/>
  <c r="G18" i="18"/>
  <c r="G17" i="18"/>
  <c r="G16" i="18"/>
  <c r="G15" i="18"/>
  <c r="G14" i="18"/>
  <c r="G13" i="18"/>
  <c r="G12" i="18"/>
  <c r="G11" i="18"/>
  <c r="G10" i="18"/>
  <c r="G9" i="18"/>
  <c r="G25" i="18"/>
  <c r="G24" i="18"/>
  <c r="G23" i="18"/>
  <c r="G22" i="18"/>
  <c r="G21" i="18"/>
  <c r="G20" i="18"/>
  <c r="G8" i="18"/>
  <c r="G27" i="18"/>
  <c r="G26" i="18"/>
  <c r="G7" i="18"/>
  <c r="G6" i="18"/>
  <c r="G5" i="18"/>
  <c r="G19" i="16"/>
  <c r="G18" i="16"/>
  <c r="G17" i="16"/>
  <c r="G16" i="16"/>
  <c r="G15" i="16"/>
  <c r="G14" i="16"/>
  <c r="G20" i="16"/>
  <c r="G21" i="16"/>
  <c r="G13" i="16"/>
  <c r="G12" i="16"/>
  <c r="G11" i="16"/>
  <c r="G10" i="16"/>
  <c r="G9" i="16"/>
  <c r="G8" i="16"/>
  <c r="G7" i="16"/>
  <c r="G6" i="16"/>
  <c r="G5" i="16"/>
  <c r="G61" i="15"/>
  <c r="G54" i="15"/>
  <c r="G53" i="15"/>
  <c r="G52" i="15"/>
  <c r="G51" i="15"/>
  <c r="G50" i="15"/>
  <c r="G49" i="15"/>
  <c r="G48" i="15"/>
  <c r="G47" i="15"/>
  <c r="G29" i="15"/>
  <c r="G32" i="15"/>
  <c r="G31" i="15"/>
  <c r="G30" i="15"/>
  <c r="G15" i="15"/>
  <c r="G14" i="15"/>
  <c r="G13" i="15"/>
  <c r="G12" i="15"/>
  <c r="G11" i="15"/>
  <c r="G10" i="15"/>
  <c r="G9" i="15"/>
  <c r="G8" i="15"/>
  <c r="G19" i="15"/>
  <c r="G18" i="15"/>
  <c r="G17" i="15"/>
  <c r="G16" i="15"/>
  <c r="G68" i="15"/>
  <c r="G67" i="15"/>
  <c r="G66" i="15"/>
  <c r="G65" i="15"/>
  <c r="G64" i="15"/>
  <c r="G63" i="15"/>
  <c r="G62" i="15"/>
  <c r="G60" i="15"/>
  <c r="G59" i="15"/>
  <c r="G58" i="15"/>
  <c r="G57" i="15"/>
  <c r="G56" i="15"/>
  <c r="G55" i="15"/>
  <c r="G46" i="15"/>
  <c r="G45" i="15"/>
  <c r="G44" i="15"/>
  <c r="G43" i="15"/>
  <c r="G42" i="15"/>
  <c r="G41" i="15"/>
  <c r="G40" i="15"/>
  <c r="G39" i="15"/>
  <c r="G38" i="15"/>
  <c r="G37" i="15"/>
  <c r="G36" i="15"/>
  <c r="G35" i="15"/>
  <c r="G34" i="15"/>
  <c r="G33" i="15"/>
  <c r="G28" i="15"/>
  <c r="G27" i="15"/>
  <c r="G26" i="15"/>
  <c r="G25" i="15"/>
  <c r="G24" i="15"/>
  <c r="G23" i="15"/>
  <c r="G22" i="15"/>
  <c r="G21" i="15"/>
  <c r="G20" i="15"/>
  <c r="G7" i="15"/>
  <c r="G6" i="15"/>
  <c r="G5" i="15"/>
  <c r="G33" i="18" l="1"/>
  <c r="C15" i="2" s="1"/>
  <c r="G59" i="20"/>
  <c r="C17" i="2" s="1"/>
  <c r="G39" i="21"/>
  <c r="C18" i="2" s="1"/>
  <c r="G61" i="19"/>
  <c r="C16" i="2" s="1"/>
  <c r="I38" i="21"/>
  <c r="I24" i="21"/>
  <c r="I10" i="20"/>
  <c r="I38" i="20"/>
  <c r="I58" i="20"/>
  <c r="I60" i="19"/>
  <c r="I28" i="19"/>
  <c r="I46" i="19"/>
  <c r="I55" i="19"/>
  <c r="I32" i="18"/>
  <c r="I27" i="18"/>
  <c r="I6" i="18"/>
  <c r="I12" i="16"/>
  <c r="G22" i="16"/>
  <c r="C14" i="2" s="1"/>
  <c r="I21" i="16"/>
  <c r="I54" i="15"/>
  <c r="I46" i="15"/>
  <c r="I27" i="15"/>
  <c r="I63" i="15"/>
  <c r="I36" i="15"/>
  <c r="I68" i="15"/>
  <c r="G69" i="15"/>
  <c r="C13" i="2" s="1"/>
  <c r="I21" i="15"/>
  <c r="G46" i="14" l="1"/>
  <c r="G45" i="14"/>
  <c r="G44" i="14"/>
  <c r="G43" i="14"/>
  <c r="G42" i="14"/>
  <c r="G41" i="14"/>
  <c r="G40" i="14"/>
  <c r="G39" i="14"/>
  <c r="G38" i="14"/>
  <c r="G37" i="14"/>
  <c r="G36" i="14"/>
  <c r="G35" i="14"/>
  <c r="G34" i="14"/>
  <c r="G33" i="14"/>
  <c r="G32" i="14"/>
  <c r="G31" i="14"/>
  <c r="G30" i="14"/>
  <c r="G29" i="14"/>
  <c r="G28" i="14"/>
  <c r="G27" i="14"/>
  <c r="G26" i="14"/>
  <c r="G25" i="14"/>
  <c r="G24" i="14"/>
  <c r="G23" i="14"/>
  <c r="G22" i="14"/>
  <c r="G21" i="14"/>
  <c r="G20" i="14"/>
  <c r="G19" i="14"/>
  <c r="G18" i="14"/>
  <c r="G17" i="14"/>
  <c r="G16" i="14"/>
  <c r="G15" i="14"/>
  <c r="G14" i="14"/>
  <c r="G13" i="14"/>
  <c r="G12" i="14"/>
  <c r="G11" i="14"/>
  <c r="G10" i="14"/>
  <c r="G9" i="14"/>
  <c r="G8" i="14"/>
  <c r="G7" i="14"/>
  <c r="G6" i="14"/>
  <c r="G5" i="14"/>
  <c r="G60" i="13"/>
  <c r="G55" i="13"/>
  <c r="G54" i="13"/>
  <c r="G53" i="13"/>
  <c r="G52" i="13"/>
  <c r="G57" i="13"/>
  <c r="G56" i="13"/>
  <c r="G58" i="13"/>
  <c r="G51" i="13"/>
  <c r="G63" i="13"/>
  <c r="G62" i="13"/>
  <c r="G61" i="13"/>
  <c r="G59" i="13"/>
  <c r="G50" i="13"/>
  <c r="G49" i="13"/>
  <c r="G48" i="13"/>
  <c r="G47" i="13"/>
  <c r="G46" i="13"/>
  <c r="G45" i="13"/>
  <c r="G44" i="13"/>
  <c r="G43" i="13"/>
  <c r="G42" i="13"/>
  <c r="G41" i="13"/>
  <c r="G40" i="13"/>
  <c r="G39" i="13"/>
  <c r="G38" i="13"/>
  <c r="G37" i="13"/>
  <c r="G36" i="13"/>
  <c r="G35" i="13"/>
  <c r="G34" i="13"/>
  <c r="G33" i="13"/>
  <c r="G32" i="13"/>
  <c r="G31" i="13"/>
  <c r="G30" i="13"/>
  <c r="G29" i="13"/>
  <c r="G28" i="13"/>
  <c r="G27" i="13"/>
  <c r="G26" i="13"/>
  <c r="G25" i="13"/>
  <c r="G24" i="13"/>
  <c r="G23" i="13"/>
  <c r="G22" i="13"/>
  <c r="G21" i="13"/>
  <c r="G20" i="13"/>
  <c r="G19" i="13"/>
  <c r="G18" i="13"/>
  <c r="G17" i="13"/>
  <c r="G16" i="13"/>
  <c r="G15" i="13"/>
  <c r="G14" i="13"/>
  <c r="G13" i="13"/>
  <c r="G12" i="13"/>
  <c r="G11" i="13"/>
  <c r="G10" i="13"/>
  <c r="G9" i="13"/>
  <c r="G8" i="13"/>
  <c r="G7" i="13"/>
  <c r="G6" i="13"/>
  <c r="G5" i="13"/>
  <c r="G54" i="12"/>
  <c r="G55" i="12"/>
  <c r="G16" i="12"/>
  <c r="G15" i="12"/>
  <c r="G14" i="12"/>
  <c r="G13" i="12"/>
  <c r="G12" i="12"/>
  <c r="G11" i="12"/>
  <c r="G10" i="12"/>
  <c r="G17" i="12"/>
  <c r="G9" i="12"/>
  <c r="G6" i="12"/>
  <c r="G7" i="12"/>
  <c r="G8" i="12"/>
  <c r="G18" i="12"/>
  <c r="G57" i="12"/>
  <c r="G56" i="12"/>
  <c r="G53" i="12"/>
  <c r="G52" i="12"/>
  <c r="G51" i="12"/>
  <c r="G50" i="12"/>
  <c r="G49" i="12"/>
  <c r="G48" i="12"/>
  <c r="G47" i="12"/>
  <c r="G46" i="12"/>
  <c r="G45" i="12"/>
  <c r="G44" i="12"/>
  <c r="G43" i="12"/>
  <c r="G42" i="12"/>
  <c r="G41" i="12"/>
  <c r="G40" i="12"/>
  <c r="G39" i="12"/>
  <c r="G38" i="12"/>
  <c r="G37" i="12"/>
  <c r="G36" i="12"/>
  <c r="G35" i="12"/>
  <c r="G34" i="12"/>
  <c r="G33" i="12"/>
  <c r="G32" i="12"/>
  <c r="G31" i="12"/>
  <c r="G30" i="12"/>
  <c r="G29" i="12"/>
  <c r="G28" i="12"/>
  <c r="G27" i="12"/>
  <c r="G26" i="12"/>
  <c r="G25" i="12"/>
  <c r="G24" i="12"/>
  <c r="G23" i="12"/>
  <c r="G22" i="12"/>
  <c r="G21" i="12"/>
  <c r="G20" i="12"/>
  <c r="G19" i="12"/>
  <c r="G5" i="12"/>
  <c r="G51" i="11"/>
  <c r="G50" i="11"/>
  <c r="G49" i="11"/>
  <c r="G48" i="11"/>
  <c r="G47" i="11"/>
  <c r="G46" i="11"/>
  <c r="G45" i="11"/>
  <c r="G44" i="11"/>
  <c r="G43" i="11"/>
  <c r="G42" i="11"/>
  <c r="G41" i="11"/>
  <c r="G40" i="11"/>
  <c r="G39" i="11"/>
  <c r="G38" i="11"/>
  <c r="G37" i="11"/>
  <c r="G36" i="11"/>
  <c r="G35" i="11"/>
  <c r="G34" i="11"/>
  <c r="G33" i="11"/>
  <c r="G32" i="11"/>
  <c r="G31" i="11"/>
  <c r="G30" i="11"/>
  <c r="G29" i="11"/>
  <c r="G28" i="11"/>
  <c r="G27" i="11"/>
  <c r="G26" i="11"/>
  <c r="G25" i="11"/>
  <c r="G24" i="11"/>
  <c r="G23" i="11"/>
  <c r="G22" i="11"/>
  <c r="G21" i="11"/>
  <c r="G20" i="11"/>
  <c r="G19" i="11"/>
  <c r="G18" i="11"/>
  <c r="G17" i="11"/>
  <c r="G16" i="11"/>
  <c r="G15" i="11"/>
  <c r="G14" i="11"/>
  <c r="G13" i="11"/>
  <c r="G12" i="11"/>
  <c r="G11" i="11"/>
  <c r="G10" i="11"/>
  <c r="G9" i="11"/>
  <c r="G8" i="11"/>
  <c r="G7" i="11"/>
  <c r="G6" i="11"/>
  <c r="G5" i="11"/>
  <c r="G7" i="10"/>
  <c r="G8" i="10"/>
  <c r="G9" i="10"/>
  <c r="G10" i="10"/>
  <c r="G11" i="10"/>
  <c r="G12" i="10"/>
  <c r="G13" i="10"/>
  <c r="G14" i="10"/>
  <c r="G15" i="10"/>
  <c r="G16"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6" i="10"/>
  <c r="G5" i="10"/>
  <c r="G47" i="9"/>
  <c r="G46" i="9"/>
  <c r="G45" i="9"/>
  <c r="G44" i="9"/>
  <c r="G43" i="9"/>
  <c r="G42" i="9"/>
  <c r="G41" i="9"/>
  <c r="G40" i="9"/>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G5" i="9"/>
  <c r="G24" i="8"/>
  <c r="G25" i="8"/>
  <c r="G26" i="8"/>
  <c r="G45" i="8"/>
  <c r="G44" i="8"/>
  <c r="G43" i="8"/>
  <c r="G42" i="8"/>
  <c r="G41" i="8"/>
  <c r="G40" i="8"/>
  <c r="G39" i="8"/>
  <c r="G38" i="8"/>
  <c r="G37" i="8"/>
  <c r="G36" i="8"/>
  <c r="G35" i="8"/>
  <c r="G34" i="8"/>
  <c r="G33" i="8"/>
  <c r="G32" i="8"/>
  <c r="G31" i="8"/>
  <c r="G30" i="8"/>
  <c r="G29" i="8"/>
  <c r="G28" i="8"/>
  <c r="G27" i="8"/>
  <c r="G23" i="8"/>
  <c r="G22" i="8"/>
  <c r="G21" i="8"/>
  <c r="G20" i="8"/>
  <c r="G19" i="8"/>
  <c r="G18" i="8"/>
  <c r="G17" i="8"/>
  <c r="G16" i="8"/>
  <c r="G15" i="8"/>
  <c r="G14" i="8"/>
  <c r="G13" i="8"/>
  <c r="G12" i="8"/>
  <c r="G11" i="8"/>
  <c r="G10" i="8"/>
  <c r="G9" i="8"/>
  <c r="G8" i="8"/>
  <c r="G7" i="8"/>
  <c r="G6" i="8"/>
  <c r="G5" i="8"/>
  <c r="G66" i="7"/>
  <c r="G67" i="7"/>
  <c r="G62" i="7"/>
  <c r="G63" i="7"/>
  <c r="G58" i="7"/>
  <c r="G59" i="7"/>
  <c r="G54" i="7"/>
  <c r="G55" i="7"/>
  <c r="G49" i="7"/>
  <c r="G50" i="7"/>
  <c r="G51" i="7"/>
  <c r="G44" i="7"/>
  <c r="G45" i="7"/>
  <c r="G46" i="7"/>
  <c r="G68" i="7"/>
  <c r="G69" i="7"/>
  <c r="G70" i="7"/>
  <c r="G71" i="7"/>
  <c r="G40" i="7"/>
  <c r="G39" i="7"/>
  <c r="G38" i="7"/>
  <c r="G37" i="7"/>
  <c r="G36" i="7"/>
  <c r="G35" i="7"/>
  <c r="G43" i="7"/>
  <c r="G19" i="7"/>
  <c r="G20" i="7"/>
  <c r="G21" i="7"/>
  <c r="G22" i="7"/>
  <c r="G23" i="7"/>
  <c r="G7" i="7"/>
  <c r="G8" i="7"/>
  <c r="G9" i="7"/>
  <c r="G10" i="7"/>
  <c r="G11" i="7"/>
  <c r="G12" i="7"/>
  <c r="G13" i="7"/>
  <c r="G14" i="7"/>
  <c r="G15" i="7"/>
  <c r="G16" i="7"/>
  <c r="G17" i="7"/>
  <c r="G65" i="7"/>
  <c r="G64" i="7"/>
  <c r="G61" i="7"/>
  <c r="G60" i="7"/>
  <c r="G57" i="7"/>
  <c r="G56" i="7"/>
  <c r="G53" i="7"/>
  <c r="G52" i="7"/>
  <c r="I59" i="7" s="1"/>
  <c r="G48" i="7"/>
  <c r="G47" i="7"/>
  <c r="G42" i="7"/>
  <c r="G41" i="7"/>
  <c r="G34" i="7"/>
  <c r="G33" i="7"/>
  <c r="G32" i="7"/>
  <c r="G31" i="7"/>
  <c r="G30" i="7"/>
  <c r="G29" i="7"/>
  <c r="G28" i="7"/>
  <c r="G27" i="7"/>
  <c r="G26" i="7"/>
  <c r="G25" i="7"/>
  <c r="G24" i="7"/>
  <c r="G18" i="7"/>
  <c r="G6" i="7"/>
  <c r="G5" i="7"/>
  <c r="I23" i="7" l="1"/>
  <c r="I41" i="7"/>
  <c r="I71" i="7"/>
  <c r="I51" i="7"/>
  <c r="I67" i="7"/>
  <c r="I17" i="7"/>
  <c r="I33" i="14"/>
  <c r="I18" i="14"/>
  <c r="G47" i="14"/>
  <c r="C12" i="2" s="1"/>
  <c r="I23" i="14"/>
  <c r="I41" i="14"/>
  <c r="I46" i="14"/>
  <c r="I12" i="14"/>
  <c r="I58" i="13"/>
  <c r="I32" i="13"/>
  <c r="I18" i="13"/>
  <c r="I42" i="13"/>
  <c r="I50" i="13"/>
  <c r="I63" i="13"/>
  <c r="G64" i="13"/>
  <c r="C11" i="2" s="1"/>
  <c r="I12" i="13"/>
  <c r="I57" i="12"/>
  <c r="I18" i="12"/>
  <c r="I34" i="12"/>
  <c r="I44" i="12"/>
  <c r="I24" i="12"/>
  <c r="I52" i="12"/>
  <c r="G58" i="12"/>
  <c r="C10" i="2" s="1"/>
  <c r="I30" i="11"/>
  <c r="I51" i="11"/>
  <c r="I20" i="11"/>
  <c r="I40" i="11"/>
  <c r="I48" i="11"/>
  <c r="I14" i="11"/>
  <c r="G52" i="11"/>
  <c r="C9" i="2" s="1"/>
  <c r="I52" i="10"/>
  <c r="I22" i="10"/>
  <c r="I32" i="10"/>
  <c r="I42" i="10"/>
  <c r="I50" i="10"/>
  <c r="I16" i="10"/>
  <c r="G53" i="10"/>
  <c r="C8" i="2" s="1"/>
  <c r="I47" i="9"/>
  <c r="I26" i="9"/>
  <c r="I18" i="9"/>
  <c r="I36" i="9"/>
  <c r="I44" i="9"/>
  <c r="I12" i="9"/>
  <c r="G48" i="9"/>
  <c r="C7" i="2" s="1"/>
  <c r="I45" i="8"/>
  <c r="I26" i="8"/>
  <c r="I36" i="8"/>
  <c r="I20" i="8"/>
  <c r="I44" i="8"/>
  <c r="G46" i="8"/>
  <c r="C6" i="2" s="1"/>
  <c r="I15" i="8"/>
  <c r="G72" i="7"/>
  <c r="C5" i="2" s="1"/>
  <c r="G141" i="1" l="1"/>
  <c r="G128" i="1"/>
  <c r="G115" i="1"/>
  <c r="G106" i="1"/>
  <c r="G105" i="1"/>
  <c r="G104" i="1"/>
  <c r="G103" i="1"/>
  <c r="G102" i="1"/>
  <c r="G89" i="1"/>
  <c r="G85" i="1"/>
  <c r="G70" i="1"/>
  <c r="I113" i="1" l="1"/>
  <c r="I104" i="1"/>
  <c r="G127" i="1" l="1"/>
  <c r="G114" i="1"/>
  <c r="G98" i="1"/>
  <c r="G97" i="1"/>
  <c r="G93" i="1"/>
  <c r="G92" i="1"/>
  <c r="G88" i="1"/>
  <c r="G84" i="1"/>
  <c r="I91" i="1" s="1"/>
  <c r="G46" i="1"/>
  <c r="I139" i="1" l="1"/>
  <c r="I101" i="1"/>
  <c r="G83" i="1" l="1"/>
  <c r="G82" i="1"/>
  <c r="G81" i="1"/>
  <c r="G80" i="1"/>
  <c r="G180" i="1" l="1"/>
  <c r="G179" i="1"/>
  <c r="G164" i="1"/>
  <c r="G163" i="1"/>
  <c r="G79" i="1"/>
  <c r="G78" i="1"/>
  <c r="G45" i="1"/>
  <c r="G35" i="1"/>
  <c r="I61" i="1" l="1"/>
  <c r="I178" i="1"/>
  <c r="I180" i="1"/>
  <c r="G140" i="1" l="1"/>
  <c r="G77" i="1"/>
  <c r="G63" i="1"/>
  <c r="G6" i="1"/>
  <c r="I162" i="1" l="1"/>
  <c r="G76" i="1"/>
  <c r="I83" i="1" s="1"/>
  <c r="G69" i="1" l="1"/>
  <c r="G62" i="1"/>
  <c r="G34" i="1"/>
  <c r="I44" i="1" l="1"/>
  <c r="I75" i="1"/>
  <c r="G5" i="1"/>
  <c r="I33" i="1" s="1"/>
  <c r="G181" i="1" l="1"/>
  <c r="C4" i="2" s="1"/>
  <c r="C21" i="2" s="1"/>
</calcChain>
</file>

<file path=xl/sharedStrings.xml><?xml version="1.0" encoding="utf-8"?>
<sst xmlns="http://schemas.openxmlformats.org/spreadsheetml/2006/main" count="3603" uniqueCount="619">
  <si>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</si>
  <si>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</si>
  <si>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</si>
  <si>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</si>
  <si>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</si>
  <si>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</si>
  <si>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</si>
  <si>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kompl.</t>
  </si>
  <si>
    <t>m2</t>
  </si>
  <si>
    <t>m3</t>
  </si>
  <si>
    <t>m</t>
  </si>
  <si>
    <t>1.1</t>
  </si>
  <si>
    <t>1.2</t>
  </si>
  <si>
    <t>1.4</t>
  </si>
  <si>
    <t>1.5</t>
  </si>
  <si>
    <t>1.6</t>
  </si>
  <si>
    <t>1.8</t>
  </si>
  <si>
    <t>vnt.</t>
  </si>
  <si>
    <t>2.1</t>
  </si>
  <si>
    <t>2.2</t>
  </si>
  <si>
    <t>2.3</t>
  </si>
  <si>
    <t>2.4</t>
  </si>
  <si>
    <t>2.5</t>
  </si>
  <si>
    <t>2.6</t>
  </si>
  <si>
    <t>2.7</t>
  </si>
  <si>
    <t>2.8</t>
  </si>
  <si>
    <t>2.9</t>
  </si>
  <si>
    <t>3.1</t>
  </si>
  <si>
    <t>3.2</t>
  </si>
  <si>
    <t>3.3</t>
  </si>
  <si>
    <t>3.4</t>
  </si>
  <si>
    <t>Skyrius</t>
  </si>
  <si>
    <t>Iš viso skyriuje 1, Eur be PVM</t>
  </si>
  <si>
    <t>Iš viso skyriuje 2, Eur be PVM</t>
  </si>
  <si>
    <t>Iš viso skyriuje 3, Eur be PVM</t>
  </si>
  <si>
    <t>Iš viso skyriuje 5, Eur be PVM</t>
  </si>
  <si>
    <t>Iš viso skyriuje 7, Eur be PVM</t>
  </si>
  <si>
    <t>IŠ VISO ŽINIARAŠTYJE 1, EUR BE PVM</t>
  </si>
  <si>
    <t>2. Žemės darbai</t>
  </si>
  <si>
    <t>1.11</t>
  </si>
  <si>
    <t>DARBŲ KIEKIŲ ŽINIARAŠČIŲ SANTRAUKA</t>
  </si>
  <si>
    <t>Darbų kiekių žin. nr.</t>
  </si>
  <si>
    <t>Žiniaraščio pavadinimas</t>
  </si>
  <si>
    <t>Vertė, EUR be PVM</t>
  </si>
  <si>
    <t>Vertės į pasiūlymo formą</t>
  </si>
  <si>
    <t>Iš viso žiniaraščiuose  (Eur be PVM):</t>
  </si>
  <si>
    <t>Žiniaraščio priedas</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</si>
  <si>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</si>
  <si>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</si>
  <si>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1.3</t>
  </si>
  <si>
    <t>1.7</t>
  </si>
  <si>
    <t>Iš viso skyriuje 6, Eur be PVM</t>
  </si>
  <si>
    <t>1.9</t>
  </si>
  <si>
    <t>1.10</t>
  </si>
  <si>
    <t>Pastaba: Rangovas pildo pasirinktinai I arba II konstrukcijos variantą</t>
  </si>
  <si>
    <t>2.10</t>
  </si>
  <si>
    <t>2.11</t>
  </si>
  <si>
    <t>2.12</t>
  </si>
  <si>
    <t>vnt</t>
  </si>
  <si>
    <t>3.5</t>
  </si>
  <si>
    <t>3.6</t>
  </si>
  <si>
    <t>3.7</t>
  </si>
  <si>
    <t>2.13</t>
  </si>
  <si>
    <t>DARBŲ KIEKIŲ ŽINIARAŠTIS NR. 1 – SUSISIEKIMO DALIS</t>
  </si>
  <si>
    <t>SUSISIEKIMO DALIS</t>
  </si>
  <si>
    <t>Iš viso skyriuje 8, Eur be PVM</t>
  </si>
  <si>
    <t>Iš viso skyriuje 9, Eur be PVM</t>
  </si>
  <si>
    <t>Įžeminimo kontūro varžos matavimas</t>
  </si>
  <si>
    <t>IŠ VISO ŽINIARAŠTYJE 2,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</si>
  <si>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</si>
  <si>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IŠ VISO ŽINIARAŠTYJE 4, EUR BE PVM</t>
  </si>
  <si>
    <t>IŠ VISO ŽINIARAŠTYJE 3, EUR BE PVM</t>
  </si>
  <si>
    <t>m³</t>
  </si>
  <si>
    <t>Atramų numeravimas</t>
  </si>
  <si>
    <t>Grunto 1-2 kategorijos kasimas ir užkasimas mechanizuotu būdu, kai tranšėjos plotis iki 0,4 m</t>
  </si>
  <si>
    <t>Grunto 1-2 kategorijos kasimas ir užkasimas rankiniu būdu, kai tranšėjos plotis iki 0,4 m</t>
  </si>
  <si>
    <t>Polietileninių vamzdžių paklojimas paruoštoje tranšėjoje</t>
  </si>
  <si>
    <t>Kabelių žymėjimas</t>
  </si>
  <si>
    <t>Reperių statymas</t>
  </si>
  <si>
    <t xml:space="preserve">Požeminių komunikacijų išpildomoji geodezinė nuotrauka </t>
  </si>
  <si>
    <t>RKKS šulinio kortelė</t>
  </si>
  <si>
    <t>2. Medžiagos</t>
  </si>
  <si>
    <t xml:space="preserve">Sudedamas vamzdis PVC D110x100x3000mm </t>
  </si>
  <si>
    <t xml:space="preserve">Blokas šuliniui (tiesus 120x200x400) </t>
  </si>
  <si>
    <t>Lengvo tipo liuko komplektas MTT-L</t>
  </si>
  <si>
    <t>Kabelių markiravimo aikštelė (Žymeklis ) 20x40</t>
  </si>
  <si>
    <t>G/b paaukštinimo žiedas</t>
  </si>
  <si>
    <t>Reperiai</t>
  </si>
  <si>
    <t>Smulkios medžiagos</t>
  </si>
  <si>
    <t>1.12</t>
  </si>
  <si>
    <t>1.13</t>
  </si>
  <si>
    <t>1.14</t>
  </si>
  <si>
    <t>1.15</t>
  </si>
  <si>
    <t>1.16</t>
  </si>
  <si>
    <t>1.17</t>
  </si>
  <si>
    <t>1.18</t>
  </si>
  <si>
    <t>1.19</t>
  </si>
  <si>
    <t>1.20</t>
  </si>
  <si>
    <t>1.21</t>
  </si>
  <si>
    <t>1.22</t>
  </si>
  <si>
    <t>1.23</t>
  </si>
  <si>
    <t>1.24</t>
  </si>
  <si>
    <t>t</t>
  </si>
  <si>
    <t>2.14</t>
  </si>
  <si>
    <t>2.15</t>
  </si>
  <si>
    <t>2.16</t>
  </si>
  <si>
    <t>2.17</t>
  </si>
  <si>
    <t>2.18</t>
  </si>
  <si>
    <t>2.19</t>
  </si>
  <si>
    <t>2.20</t>
  </si>
  <si>
    <t>2.21</t>
  </si>
  <si>
    <t>2.22</t>
  </si>
  <si>
    <t>2.23</t>
  </si>
  <si>
    <t>2.24</t>
  </si>
  <si>
    <t>2.25</t>
  </si>
  <si>
    <t>2.26</t>
  </si>
  <si>
    <t>2.27</t>
  </si>
  <si>
    <t>6.6</t>
  </si>
  <si>
    <t>5.1</t>
  </si>
  <si>
    <t>5.2</t>
  </si>
  <si>
    <t>5.3</t>
  </si>
  <si>
    <t>5.4</t>
  </si>
  <si>
    <t>5.5</t>
  </si>
  <si>
    <t>6.1</t>
  </si>
  <si>
    <t>6.2</t>
  </si>
  <si>
    <t>6.3</t>
  </si>
  <si>
    <t>6.4</t>
  </si>
  <si>
    <t>7.1</t>
  </si>
  <si>
    <t>7.2</t>
  </si>
  <si>
    <t>7.3</t>
  </si>
  <si>
    <t>7.4</t>
  </si>
  <si>
    <t>7.5</t>
  </si>
  <si>
    <t>8.1</t>
  </si>
  <si>
    <t>8.2</t>
  </si>
  <si>
    <t>8.3</t>
  </si>
  <si>
    <t>9.1</t>
  </si>
  <si>
    <t>9.2</t>
  </si>
  <si>
    <t>9.3</t>
  </si>
  <si>
    <t>9.4</t>
  </si>
  <si>
    <t>9.5</t>
  </si>
  <si>
    <t>10.1</t>
  </si>
  <si>
    <t>10.2</t>
  </si>
  <si>
    <t>10.3</t>
  </si>
  <si>
    <t>10.4</t>
  </si>
  <si>
    <t>10.5</t>
  </si>
  <si>
    <t>10.6</t>
  </si>
  <si>
    <t>10.7</t>
  </si>
  <si>
    <t>10.8</t>
  </si>
  <si>
    <t>10.9</t>
  </si>
  <si>
    <t>10.10</t>
  </si>
  <si>
    <t>10.11</t>
  </si>
  <si>
    <t>10.12</t>
  </si>
  <si>
    <t>12.1</t>
  </si>
  <si>
    <t>12.2</t>
  </si>
  <si>
    <t>12.3</t>
  </si>
  <si>
    <t>12.4</t>
  </si>
  <si>
    <t>12.5</t>
  </si>
  <si>
    <t>12.6</t>
  </si>
  <si>
    <t>12.7</t>
  </si>
  <si>
    <t>12.8</t>
  </si>
  <si>
    <t>12.9</t>
  </si>
  <si>
    <t>12.10</t>
  </si>
  <si>
    <t>Iš viso skyriuje 12, Eur be PVM</t>
  </si>
  <si>
    <t>Iš viso skyriuje 10, Eur be PVM</t>
  </si>
  <si>
    <t>Geodezinis trasos nužymėjimas</t>
  </si>
  <si>
    <t>Asfalto dangos frezavimas</t>
  </si>
  <si>
    <t>ha</t>
  </si>
  <si>
    <t>Augalinio grunto nuėmimas (h=0,15 m)</t>
  </si>
  <si>
    <t xml:space="preserve">Betonos dangos ardymas </t>
  </si>
  <si>
    <t>Išardyto betono dangos pakrovimas ir išvežimas (žiūrėti žiniaraščio priedą dėl išvežimo)</t>
  </si>
  <si>
    <t>Betoninių kelio bordiūrų ardymas</t>
  </si>
  <si>
    <t>Išardytų betoninių kelio bordiūrų pakrovimas ir išvežimas (žiūrėti žiniaraščio priedą dėl išvežimo)</t>
  </si>
  <si>
    <t>Betoninių vejos bordiūrų ardymas</t>
  </si>
  <si>
    <t>Išardytų betoninių vejos bordiūrų pakrovimas ir išvežimas (žiūrėti žiniaraščio priedą dėl išvežimo)</t>
  </si>
  <si>
    <t>Gelžbetoninių lauko vazonų ardymas, pakrovimas ir išvežimas (žiūrėti žiniaraščio priedą dėl išvežimo)</t>
  </si>
  <si>
    <t>Vienstiebių kelio ženklų atramų išardymas, pakrovimas ir išvežimas (žiūrėti žiniaraščio priedą dėl išvežimo)</t>
  </si>
  <si>
    <t>Ženklų skydų nuėmimas, pakrovimas ir išvežimas (žiūrėti žiniaraščio priedą dėl išvežimo)</t>
  </si>
  <si>
    <t>Pėsčiųjų laukimo paviljono išardymas, pakrovimas ir išvežimas (žiūrėti žiniaraščio priedą dėl išvežimo)</t>
  </si>
  <si>
    <t>Minkštų veislių medžių nuo 17 cm iki 24 cm skersmens kirtimas ir kelmų rovimas</t>
  </si>
  <si>
    <t>Minkštų veislių medžių nuo 25 cm iki 32 cm skersmens kirtimas ir kelmų rovimas</t>
  </si>
  <si>
    <t>Minkštų veislių medžių nuo 32 cm skersmens kirtimas ir kelmų rovimas</t>
  </si>
  <si>
    <t>Kietų veislių medžių nuo 17 cm iki 24 cm skersmens kirtimas ir kelmų rovimas</t>
  </si>
  <si>
    <t>Kietų veislių medžių nuo 32 cm skersmens kirtimas ir kelmų rovimas</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</si>
  <si>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(45 vnt.)</t>
  </si>
  <si>
    <t>Krūmų ir gyvatvorės kirtimas bei smulkinimas (paskleidimas statybvietėje)</t>
  </si>
  <si>
    <t>Krūmų ir gyvatvorės genėjimas</t>
  </si>
  <si>
    <t>Išrautų medžių kelmų pakrovimas ir išvežimas utilizavimui rangovo pasirinktu atstumu</t>
  </si>
  <si>
    <t>Dalies nuimto augalinio grunto sandėliavimas (panaudojama vejos įrengimui)</t>
  </si>
  <si>
    <t>Likusio augalinio grunto išvežimas rangovo pasirinktu atstumu į išlykį</t>
  </si>
  <si>
    <t>Grindinio dangos ardymas</t>
  </si>
  <si>
    <t>Žemės darbai - grunto išvežimas rangovo pasirinktu atstumu (į išlykį)</t>
  </si>
  <si>
    <t>Žemės sankasos įrengimui netinkamų (silpnų) sankasos gruntų pakeitimas - iškasimas, grunto išvežimas rangovo pasirinktu atstumu (į išlykį)</t>
  </si>
  <si>
    <t>Sankasos dugno kvalifikuotas pagerinimas arba grunto pakeitimas geresnių savybių gruntu</t>
  </si>
  <si>
    <t>Sankasos dugno planiravimas mechanizuotai</t>
  </si>
  <si>
    <t>Sankasos dugno planiravimas rankiniu būdu (5% rankiniu būdu)</t>
  </si>
  <si>
    <t>Griovio dugno ir šlaitų planiravimas mechanizuotai</t>
  </si>
  <si>
    <t>Griovio dugno ir šlaitų planiravimas rankiniu būdu</t>
  </si>
  <si>
    <t>Sankasos dugno tankinimas h=0,30 m</t>
  </si>
  <si>
    <t>Žemės darbai - žemės sankasos formavimas, iškasos</t>
  </si>
  <si>
    <t>Žemės darbai - žemės sankasos formavimas, pylimai (panaudojant iškasų gruntą)</t>
  </si>
  <si>
    <t>Žemės darbai – žemės sankasos formavimas (dėl silpnų sankasos gruntų pakeitimo), pylimai (panaudojant iškasų gruntą)</t>
  </si>
  <si>
    <t>3. Dangos konstrukcija</t>
  </si>
  <si>
    <t>PVC rifliuoto drenažo vamzdžio su neaustinės geotesktilės filtru, d113/126 mm įrengimas</t>
  </si>
  <si>
    <t>Neaustinės geotekstilės (≥95 g/m²) drenažo konstrukcijai įrengimas</t>
  </si>
  <si>
    <t>Skaldelės iš mineralinių medžiagų mišinio 11/16 (drenažui) įrengimas</t>
  </si>
  <si>
    <t>Skaldelės iš mineralinių medžiagų mišinio 5/8 (drenažui) įrengimas</t>
  </si>
  <si>
    <t>Naujų plastikinių drenažo apžiūros šulinėlių, d315 mm skersmens, nuo 1,20 m iki 1,65 m gylio, su ketiniais apvaliais d315 mm skersmens (d400 apkrovos klasės) dangčiais tiekimas, sumontavimas, išbandymas ir pridavimas užsakovui</t>
  </si>
  <si>
    <t>Esamų drenažinių išvadų pajungimas į naują drenažo tinklą per 113/126 trišakį su visomis reikalingomis jungtimis bei atramomis. Tiekimas, sumontavimas, pajungimas į tinklą ir pridavimas užsakovui</t>
  </si>
  <si>
    <t>Gruntavimas prieš sandarinimo juostos įrengimą</t>
  </si>
  <si>
    <t>Sandurų izoliavimas sandariklio juostomis</t>
  </si>
  <si>
    <t>Betoninių kelio bordiūrų ant betono pagrindo (C20/25) įrengimas 1000/150/300</t>
  </si>
  <si>
    <t>Betoninių kelio bordiūrų ant betono pagrindo (C20/25) įrengimas 1000/150/220</t>
  </si>
  <si>
    <t>Betoninių vejos bordiūrų ant betono pagrindo (C20/25) įrengimas 1000/80/200</t>
  </si>
  <si>
    <t>4. Dangos konstrukcija. Kelias (I konstrukcijos variantas)</t>
  </si>
  <si>
    <t>Apsauginio šalčiui atsparaus pagrindo sluoksnio įrengimas, h(min) = 0,18 m</t>
  </si>
  <si>
    <t>Apsauginio šalčiui atsparaus pagrindo sluoksnio įrengimas, h(min) = 0,23 m</t>
  </si>
  <si>
    <t>Apsauginio šalčiui atsparaus pagrindo sluoksnio įrengimas, h(min) = 0,28 m</t>
  </si>
  <si>
    <t>Skaldos pagrindo iš nesurišto mineralinių medžiagų mišinio įrengimas, fr. 0/45, h = 0,20 m</t>
  </si>
  <si>
    <t>Asfalto pagrindo sluoksnio įrengimas iš mišinio AC 22 PN, h = 0,08 m</t>
  </si>
  <si>
    <t>Pagruntavimas tarp asfalto dangos sluoksnių</t>
  </si>
  <si>
    <t>Asfalto viršutinio sluoksnio įrengimas iš mišinio AC 11 VN, h = 0,04 m</t>
  </si>
  <si>
    <t>4. Dangos konstrukcija. Kelias (II konstrukcijos variantas)</t>
  </si>
  <si>
    <t>Šalčiui nejautrių medžiagų sluoksnio įrengimas, h(min) = 0,13 m</t>
  </si>
  <si>
    <t>Šalčiui nejautrių medžiagų sluoksnio įrengimas, h(min) = 0,18 m</t>
  </si>
  <si>
    <t>Šalčiui nejautrių medžiagų sluoksnio įrengimas, h(min) = 0,23 m</t>
  </si>
  <si>
    <t>Skaldos pagrindo iš nesurišto mineralinių medžiagų mišinio įrengimas, fr. 0/45, h = 0,25 m</t>
  </si>
  <si>
    <t>Apsauginio šalčiui atsparaus pagrindo sluoksnio įrengimas, h(min) = 0,24 m</t>
  </si>
  <si>
    <t>Skaldos pagrindo iš nesurišto mineralinių medžiagų mišinio įrengimas, fr. 0/45, h = 0,15 m</t>
  </si>
  <si>
    <t>Išlyginamojo sluoksnio iš nesurištojo mineralinių medžiagų mišinio įrengimas, fr. 0/5 (dulkių kiekis iki 5 %), h = 0,03 m</t>
  </si>
  <si>
    <t>Betoninių trinkelių 160x160x80 dangos įrengimas (juodos spalvos)</t>
  </si>
  <si>
    <t>Šalčiui nejautrių medžiagų sluoksnio įrengimas, h(min) = 0,14 m</t>
  </si>
  <si>
    <t>Apsauginio šalčiui atsparaus pagrindo sluoksnio įrengimas, h(min) = 0,19 m</t>
  </si>
  <si>
    <t>Betoninių trinkelių 200x100x80 dangos įrengimas (be nuožulų, pilkos spalvos)</t>
  </si>
  <si>
    <t>Šalčiui nejautrių medžiagų sluoksnio įrengimas, h(min) = 0,19 m</t>
  </si>
  <si>
    <t>Reljefinės silpnaregių trinkelių 200x100x80 dangos įrengimas (raudonos spalvos, su apvaliais kauburėliais)</t>
  </si>
  <si>
    <t>Reljefinės silpnaregių trinkelių 200x100x80 dangos įrengimas (raudonos spalvos, juostelės)</t>
  </si>
  <si>
    <t>Skersinių ir išilginių siūlių pagruntavimas bitumine emulsija (h=0,08)</t>
  </si>
  <si>
    <t>Skersinių ir išilginių siūlių pagruntavimas bitumine emulsija (h=0,04)</t>
  </si>
  <si>
    <t>Asfaltbetonio armavimas stiklo pluošto tinklais</t>
  </si>
  <si>
    <t xml:space="preserve">Drenuojantis gruntas šoninėse skiriamosiose juostose </t>
  </si>
  <si>
    <t>Skaldos pagrindo iš nesurišto mineralinių medžiagų mišinio įrengimas, fr. 0/45, h = 0,30 m</t>
  </si>
  <si>
    <t>Betoninių trinkelių 200x100x80 dangos (be nuožulų, pilkos spalvos) klijavimas prie betono</t>
  </si>
  <si>
    <t>Betoninių trinkelių 300x100x80 dangos (pilkos spalvos) klijavimas prie betono</t>
  </si>
  <si>
    <t>Asfalto dangos frezavimas (greičio mažinimo priemonių įrengimui)</t>
  </si>
  <si>
    <t>Asfalto apatinio sluoksnio įrengimas iš mišinio AC 16 AN, h = 0,06 m</t>
  </si>
  <si>
    <t>Cinkuoto plieno stulpelių įrengimas tvirtinant į betono pagrindą C 25/30-XC2</t>
  </si>
  <si>
    <t>Smėlio pagrindo įrengimas</t>
  </si>
  <si>
    <t>Pralaidų antgalių įrengimas</t>
  </si>
  <si>
    <t>Po nuovažomis esamų gelžbetoninių pralaidų, d=200–600 mm ardymas (pralaidos ardomos su antgaliais)</t>
  </si>
  <si>
    <t>Išardytų g/b pralaidų pakrovimas ir išvežimas (žiūrėti žiniaraščio priedą dėl išvežimo)</t>
  </si>
  <si>
    <t>Išardytų plastikinių pralaidų pakrovimas ir išvežimas (žiūrėti žiniaraščio priedą dėl išvežimo)</t>
  </si>
  <si>
    <t>Išardytų metalinių pralaidų pakrovimas ir išvežimas (žiūrėti žiniaraščio priedą dėl išvežimo)</t>
  </si>
  <si>
    <t>PP pralaidų d=400 įrengimas</t>
  </si>
  <si>
    <t>Žemės darbai (iškasos) mechanizuotai</t>
  </si>
  <si>
    <t>Žemės darbai (iškasos) rankiniu būdu</t>
  </si>
  <si>
    <t>Žemės darbai - pylimai</t>
  </si>
  <si>
    <t>Žemės darbai - grunto išvežimas į išlykį rangovo pasirinktu atstumu</t>
  </si>
  <si>
    <t>Filtruojančios neaustinės geotekstilės įrengimas 200 g/m2, šalčiui atspariam sluoksniui atskirti</t>
  </si>
  <si>
    <t>Geomembranos įrengimas</t>
  </si>
  <si>
    <t>Pagrindo iš šalčiui atsparaus grunto įrengimas</t>
  </si>
  <si>
    <t>Smėlio pagrindo pralaidoms įrengimas</t>
  </si>
  <si>
    <t>Metalinių gofruotų pralaidų d=1000 mm įrengimas (vamzdžius jungiant apkabomis)</t>
  </si>
  <si>
    <t>Apkabų d=1000 pralaidos vamzdžiams įrengimas</t>
  </si>
  <si>
    <t>Filtruojanti neaustinė geotekstilė, apvyniojama aplink apkabas 170 g/m2</t>
  </si>
  <si>
    <t>Filtruojanti neaustinė geotekstilė, apvyniojama aplink pralaidos vamzdį 170 g/m2</t>
  </si>
  <si>
    <t>Pralaidų užpylimas smulkiagrūdžiais, vidutiniagrūdžiais, stambiagrūdžiais smėlio ir žvyro mišiniais bei užpilamo grunto sutankinimas</t>
  </si>
  <si>
    <t>Filtruojanti neaustinė geotekstilė, apvyniojama aplink užpilamą gruntą 200 g/m2</t>
  </si>
  <si>
    <t>Skaldos pagrindo po betonu įrengimas fr. 22/32 h=10cm</t>
  </si>
  <si>
    <t>Armatūros tinklų montavimas ir sudėjimas į projektinę padėtį 200x200 ∅6 mm</t>
  </si>
  <si>
    <t>kg</t>
  </si>
  <si>
    <t>Pralaidos antgalių betonavimas C30/37-XF4-XC4, h=10cm</t>
  </si>
  <si>
    <t>Vagos tvirtinimas betonu C30/37-XF4-XC4, h=8cm</t>
  </si>
  <si>
    <t>Vagos tvirtinimas betonu C30/37-XF4-XC4, h=12cm</t>
  </si>
  <si>
    <t>Šlaitų tvirtinimas betonu C30/37-XF4-XC4, h=10cm</t>
  </si>
  <si>
    <t>Vagos tvirtinimas skalda fr, 22/32, h=15cm</t>
  </si>
  <si>
    <t>Tašėlių, impregnuotų antiseptiku, montavimas</t>
  </si>
  <si>
    <t>Vandens siurblių darbas</t>
  </si>
  <si>
    <t>darb. val.</t>
  </si>
  <si>
    <t>Kelio ženklų vienatramių metalinių 76,1 mm skersmens (sienelės storis 2,9 mm, h=4,00 m) atramų pastatymas</t>
  </si>
  <si>
    <t>Kelio ženklų skydų montavimas prie atramų</t>
  </si>
  <si>
    <t>Horizontalusis ženklinimas polimerinėmis medžiagomis su stiklo rutuliukais 1.1</t>
  </si>
  <si>
    <t>Horizontalusis ženklinimas polimerinėmis medžiagomis su stiklo rutuliukais 1.5(2/6)</t>
  </si>
  <si>
    <t>Horizontalusis ženklinimas polimerinėmis medžiagomis su stiklo rutuliukais 1.6</t>
  </si>
  <si>
    <t>Horizontalusis ženklinimas polimerinėmis medžiagomis su stiklo rutuliukais 1.7</t>
  </si>
  <si>
    <t>Horizontalusis ženklinimas polimerinėmis medžiagomis su stiklo rutuliukais 1.10</t>
  </si>
  <si>
    <t>Horizontalusis ženklinimas polimerinėmis medžiagomis su stiklo rutuliukais 1.12</t>
  </si>
  <si>
    <t>Horizontalusis ženklinimas polimerinėmis medžiagomis su stiklo rutuliukais 1.13.1</t>
  </si>
  <si>
    <t>Horizontalusis ženklinimas polimerinėmis medžiagomis su stiklo rutuliukais 1.25</t>
  </si>
  <si>
    <t>Pėsčiųjų tvorelės įrengimas</t>
  </si>
  <si>
    <t>Pėsčiųjų tvorelės pamato įrengimas iš betono C25/30-XC2</t>
  </si>
  <si>
    <t>Pėsčiųjų laukimo paviljono įrengimas</t>
  </si>
  <si>
    <t>Šiukšliadėžių įrengimas</t>
  </si>
  <si>
    <t>Medžių sodinių pasodinimas (aukštis 2,5-3,0 m)</t>
  </si>
  <si>
    <t>Augalinio grunto užpylimas ir užsėjimas žole h=0,10 m (panaudojant nuimtą augalinį gruntą)</t>
  </si>
  <si>
    <t>Išpildomoji nuotrauka (2,9 ha)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</si>
  <si>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Rajoninio kelio Nr. 3213 Kuliai–Šiemuliai–Gaudučiai ruožo nuo 0,691 iki 1,850 km rekonstravimas</t>
  </si>
  <si>
    <t>Grįžtamosios medžiagos (nufrezuotas asfaltas), įkainis 9,58 Eur/m3 (sąmatoje įvertinamas su minuso ženklu)</t>
  </si>
  <si>
    <t>Grįžtamosios medžiagos (išardytas grindinys), įkainis 40,50 Eur/m3 (sąmatoje įvertinamas su minuso ženklu)</t>
  </si>
  <si>
    <t>DARBŲ KIEKIŲ ŽINIARAŠTIS NR. 2 – SUSISIEKIMO DALIS (SUVEDIMAS SU AUŠROS GATVE)</t>
  </si>
  <si>
    <t>SUSISIEKIMO DALIS (SUVEDIMAS SU AUŠROS GATVE)</t>
  </si>
  <si>
    <t>Augalinio grunto sandėliavimas (panaudojama vejos įrengimui)</t>
  </si>
  <si>
    <t>Nuimto augalinio grunto sandėliavimas (panaudojama vejos įrengimui)</t>
  </si>
  <si>
    <t>Žemės darbai - žemės sankasos formavimas iškasos</t>
  </si>
  <si>
    <t>Esamos betoninių trinkelių dangos išardymas</t>
  </si>
  <si>
    <t>Esamos betoninių trinkelių dangos perklojimas</t>
  </si>
  <si>
    <t>3.8</t>
  </si>
  <si>
    <t>3.9</t>
  </si>
  <si>
    <t>3.10</t>
  </si>
  <si>
    <t>3.11</t>
  </si>
  <si>
    <t>3.12</t>
  </si>
  <si>
    <t>3.13</t>
  </si>
  <si>
    <t>3.14</t>
  </si>
  <si>
    <t>3.15</t>
  </si>
  <si>
    <t>3.16</t>
  </si>
  <si>
    <t>3.17</t>
  </si>
  <si>
    <t>3.18</t>
  </si>
  <si>
    <t>12. Baigiamieji darbai</t>
  </si>
  <si>
    <t>Augalinio grunto užpylimas ir užsėjimas žole h=0,10 m, (panaudojant nuimtą augalinį gruntą)</t>
  </si>
  <si>
    <t>Augalinio grunto užpylimas ir užsėjimas žole h=0,10 m, (panaudojant nuimtą augalinį gruntą ir atsivežant trūkstamą kiekį)</t>
  </si>
  <si>
    <t>4.1</t>
  </si>
  <si>
    <t>4.2</t>
  </si>
  <si>
    <t>4.3</t>
  </si>
  <si>
    <t>4.4</t>
  </si>
  <si>
    <t>4.5</t>
  </si>
  <si>
    <t>Iš viso skyriuje 4, Eur be PVM</t>
  </si>
  <si>
    <t>5. Dangos konstrukcija. Šaligatviai (I konstrukcijos variantas)</t>
  </si>
  <si>
    <t>5. Dangos konstrukcija. Šaligatviai (II konstrukcijos variantas)</t>
  </si>
  <si>
    <t>6. Nuovažų įrengimas (I konstrukcijos variantas)</t>
  </si>
  <si>
    <t>6. Nuovažų įrengimas (II konstrukcijos variantas)</t>
  </si>
  <si>
    <t>7. Baigiamieji darbai</t>
  </si>
  <si>
    <t>DARBŲ KIEKIŲ ŽINIARAŠTIS NR. 3 – SUSISIEKIMO DALIS (SUVEDIMAS SU GAISRININKŲ GATVE)</t>
  </si>
  <si>
    <t>SUSISIEKIMO DALIS (SUVEDIMAS SU GAISRININKŲ GATVE)</t>
  </si>
  <si>
    <t>Sankasos dugno planiravimas rankiniu būdu</t>
  </si>
  <si>
    <t>Augalinio grunto užpylimas ir užsėjimas žole h=0,15 m, (panaudojant nuimtą augalinį gruntą)</t>
  </si>
  <si>
    <t>6. Baigiamieji darbai</t>
  </si>
  <si>
    <t>DARBŲ KIEKIŲ ŽINIARAŠTIS NR. 4 – SUSISIEKIMO DALIS (SUVEDIMAS SU ŽEMAIČIŲ GATVE)</t>
  </si>
  <si>
    <t>SUSISIEKIMO DALIS (SUVEDIMAS SU ŽEMAIČIŲ GATVE)</t>
  </si>
  <si>
    <t>Augalinio grunto užpylimas ir užsėjimas žole h=0,10 m, (pa-naudojant nuimtą augalinį gruntą)</t>
  </si>
  <si>
    <t>DARBŲ KIEKIŲ ŽINIARAŠTIS NR. 5 – SUSISIEKIMO DALIS (SUVEDIMAS SU J. TUMO-VAIŽGANTO GATVE)</t>
  </si>
  <si>
    <t>IŠ VISO ŽINIARAŠTYJE 5, EUR BE PVM</t>
  </si>
  <si>
    <t>SUSISIEKIMO DALIS (SUVEDIMAS SU J. TUMO-VAIŽGANTO GATVE)</t>
  </si>
  <si>
    <t>DARBŲ KIEKIŲ ŽINIARAŠTIS NR. 6 – SUSISIEKIMO DALIS (SUVEDIMAS SU ALANTO GATVE)</t>
  </si>
  <si>
    <t>IŠ VISO ŽINIARAŠTYJE 6, EUR BE PVM</t>
  </si>
  <si>
    <t>SUSISIEKIMO DALIS (SUVEDIMAS SU ALANTO GATVE)</t>
  </si>
  <si>
    <t>Sandūrų izoliavimas sandariklio juostomis</t>
  </si>
  <si>
    <t>DARBŲ KIEKIŲ ŽINIARAŠTIS NR. 7 – SUSISIEKIMO DALIS (SUVEDIMAS SU PERGALĖS GATVE)</t>
  </si>
  <si>
    <t>SUSISIEKIMO DALIS (SUVEDIMAS SU PERGALĖS GATVE)</t>
  </si>
  <si>
    <t>6.5</t>
  </si>
  <si>
    <t>IŠ VISO ŽINIARAŠTYJE 7, EUR BE PVM</t>
  </si>
  <si>
    <t>DARBŲ KIEKIŲ ŽINIARAŠTIS NR. 8 – SUSISIEKIMO DALIS (SUVEDIMAS SU BERŽŲ GATVE)</t>
  </si>
  <si>
    <t>SUSISIEKIMO DALIS (SUVEDIMAS SU BERŽŲ GATVE)</t>
  </si>
  <si>
    <t>6. Iškilios sankryžos įrengimas</t>
  </si>
  <si>
    <t>6.7</t>
  </si>
  <si>
    <t>6.8</t>
  </si>
  <si>
    <t>IŠ VISO ŽINIARAŠTYJE 8, EUR BE PVM</t>
  </si>
  <si>
    <t>IŠ VISO ŽINIARAŠTYJE 9, EUR BE PVM</t>
  </si>
  <si>
    <t>5. Iškilios sankryžos įrengimas</t>
  </si>
  <si>
    <t>5.6</t>
  </si>
  <si>
    <t>5.7</t>
  </si>
  <si>
    <t>5.8</t>
  </si>
  <si>
    <t>DARBŲ KIEKIŲ ŽINIARAŠTIS NR. 9 – SUSISIEKIMO DALIS (SUVEDIMAS SU PAALANČIO GATVE, 4000-4301-0575)</t>
  </si>
  <si>
    <t>DARBŲ KIEKIŲ ŽINIARAŠTIS NR. 10 – SUSISIEKIMO DALIS (SUVEDIMAS SU PAALANČIO GATVE, 4400-4301-0608)</t>
  </si>
  <si>
    <t>IŠ VISO ŽINIARAŠTYJE 10, EUR BE PVM</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</si>
  <si>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(3 vnt.)</t>
  </si>
  <si>
    <t>Kietų veislių medžių nuo 12 cm iki 16 cm skersmens kirtimas ir kelmų rovimas</t>
  </si>
  <si>
    <t>6.9</t>
  </si>
  <si>
    <t>SUSISIEKIMO DALIS (SUVEDIMAS SU PAALANČIO GATVE, 4000-4301-0575)</t>
  </si>
  <si>
    <t>SUSISIEKIMO DALIS (SUVEDIMAS SU PAALANČIO GATVE, 4400-4301-0608)</t>
  </si>
  <si>
    <t>DARBŲ KIEKIŲ ŽINIARAŠTIS NR. 11 – KONSTRUKCIJŲ DALIS</t>
  </si>
  <si>
    <t>IŠ VISO ŽINIARAŠTYJE 11, EUR BE PVM</t>
  </si>
  <si>
    <t>1. Atraminės sienutės įrengimas</t>
  </si>
  <si>
    <t>Deformacinių siūlių įrengimas</t>
  </si>
  <si>
    <t>Gręžinių gręžimas 3m gylio gręžtinių pamatų įrengimui (Ø300 mm), gruntą išvežant Rangovo pasirinktu atstumu</t>
  </si>
  <si>
    <t>Pagrindo įrengimas iš nesurištųjų mineralinių medžiagų fr. 0/45</t>
  </si>
  <si>
    <t>Turėklų įrengimas</t>
  </si>
  <si>
    <t>Esamo grunto kasimas ir išvežimas rangovo pasirinktu atstumu</t>
  </si>
  <si>
    <t>Gręžinių gręžimas 3m gylio gręžtinių pamatų įrengimui (Ø300 mm), gruntą išvežant rangovo pasirinktu atstumu</t>
  </si>
  <si>
    <t>Gelžbetoninių paviršių, kurie turi sąlyti su gruntu, padengimas 2 sluoksniais teptinės hidroizoliacijos</t>
  </si>
  <si>
    <t>Polių (Ø300 mm) 3m ilgio betonavimas gręžiniuose C30/37-XC2 betonu
 - armatūra S500B polių įrengimui - 613 kg</t>
  </si>
  <si>
    <t>Laiptų pamato įrengimas monolitinant (betonas C35/45-XC4-XD3-XF4)
 - armatūra S500B laiptų pamatų įrengimui - 33 kg</t>
  </si>
  <si>
    <t>2. Panduso ir laiptų įrengimas</t>
  </si>
  <si>
    <t>KONSTRUKCIJŲ DALIS</t>
  </si>
  <si>
    <t>LIETAUS NUOTEKŲ DALIS</t>
  </si>
  <si>
    <t>1. Ardymo darbai</t>
  </si>
  <si>
    <t>Esamo PVC d110 mm lietaus nuotekų tinklo ardymas</t>
  </si>
  <si>
    <t>Esamo g/b d400 mm lietaus nuotekų tinklo ardymas</t>
  </si>
  <si>
    <t>2. Įrengimas</t>
  </si>
  <si>
    <t>Savitakinio nuotakyno iš PP movinių vamzdžių DN 250 mm, su visomis reikalingomis jungtimis bei atramomis tiekimas, montavimas žemėje, pajungimas į šulinius, išbandymas ir pridavimas užsakovui</t>
  </si>
  <si>
    <t>Savitakinio nuotakyno iš PP movinių vamzdžių DN 200 mm, su visomis reikalingomis jungtimis bei atramomis tiekimas, montavimas žemėje, pajungimas į šulinius, išbandymas ir pridavimas užsakovui</t>
  </si>
  <si>
    <t>Savitakinio nuotakyno iš PP movinių vamzdžių DN 300 mm, su visomis reikalingomis jungtimis bei atramomis tiekimas, montavimas žemėje, pajungimas į šulinius, išbandymas ir pridavimas užsakovui</t>
  </si>
  <si>
    <t>Savitakinio nuotakyno iš PP movinių vamzdžių DN 400 mm, su visomis reikalingomis jungtimis bei atramomis tiekimas, montavimas žemėje, pajungimas į šulinius, išbandymas ir pridavimas užsakovui</t>
  </si>
  <si>
    <t>Naujų plastikinių d425 mm apžiūros šulinių, 1,50 – 2,50 m gylio, su visomis reikalingomis jungtimis (teleskopiniais adapteriais, betoniniais atraminiais žiedais, kinetėmis ir kt.) bei atramomis tiekimas, sumontavimas, išbandymas ir pridavimas užsakovui.</t>
  </si>
  <si>
    <t>425 mm skersmens, plaukiojančio tipo, rakinami šulinių dangčiai  su visomis reikalingomis jungtimis (D 400). Tiekimas, sumontavimas, išbandymas, pridavimas užsakovui.</t>
  </si>
  <si>
    <t>Gaubtos d425 ketinės grotelės</t>
  </si>
  <si>
    <t xml:space="preserve">Tinklų nužymėjimo ženklai </t>
  </si>
  <si>
    <t>Lietaus nuotekų tinklų TV diagnostika ir praplovimas be dezinfikavimo</t>
  </si>
  <si>
    <t>Lietaus nuotekų tinklų hidraulinis bandymas</t>
  </si>
  <si>
    <t>Esamų komunikacijų šulinių dangčių keitimas</t>
  </si>
  <si>
    <t>Esamų šulinių pakėlimas (arba nuleidimas) iki projektuojamo žemės, gatvės, šaligatvio paviršiaus lygio (iki 0,20 cm)</t>
  </si>
  <si>
    <t>Esamų vandentiekio įvadinių sklendžių kapų pakilimas iki projektuojamos dangos (iki 0,20 cm)</t>
  </si>
  <si>
    <t>Naujų plastikinių d600 mm apžiūros šulinių, 1,50 – 4,0 m gylio, su visomis reikalingomis jungtimis (teleskopiniais adapteriais, betoniniais atraminiais žiedais, kinetėmis ir kt.) bei atramomis tiekimas, sumontavimas, išbandymas ir pridavimas užsakovui</t>
  </si>
  <si>
    <t>600 mm skersmens, plaukiojančio tipo, rakinami šulinių dangčiai  su visomis reikalingomis jungtimis (D 400). Tiekimas, sumontavimas, išbandymas, pridavimas užsakovui</t>
  </si>
  <si>
    <t>Naujų plastikinių d600 mm surinkimo šulinėlių, 1,30 – 3,00 m gylio, su visomis reikalingomis jungtimis (teleskopiniais adapteriais, betoniniais atraminiais žiedais, kinetėmis ir kt.) bei atramomis tiekimas, sumontavimas, išbandymas ir pridavimas užsakovui</t>
  </si>
  <si>
    <t>Bordiūrinės ketinės grotelės lietaus surinkimo d600 mm šuliniams  su visomis reikalingomis jungtimis (teleskopiniu vamzdžiu, guminiu sandarinimo žiedu ir kt.), D400 apkrovos.  Tiekimas, sumontavimas, išbandymas, pridavimas užsakovui</t>
  </si>
  <si>
    <t>Kvadratinės ketinės grotelės lietaus surinkimo d600 mm šuliniams  su visomis reikalingomis jungtimis (teleskopiniu vamzdžiu, guminiu sandarinimo žiedu ir kt.), D400 apkrovos.  Tiekimas, sumontavimas, išbandymas, pridavimas užsakovui</t>
  </si>
  <si>
    <t>Apvalus, g/b d=1000 mm skersmens, 2,00 – 3,00  m gylio nuotekų šulinys; nelaidus vandeniui, su viena d=0,7 m landa, karštai cinkuoto metalo arba gamykloje įlietomis ketinėmis lipynėmis, d=700 mm plaukiojančio tipo dangčiu, betoninėmis vamzdžių atramomis, protarpinėmis. Tiekimas, sumontavimas, išbandymas, pridavimas užsakovui</t>
  </si>
  <si>
    <t>Apvalus, g/b d=1500 mm skersmens, 2,00 – 3,00  m gylio nuotekų šulinys; nelaidus vandeniui, su viena d=0,7 m landa, karštai cinkuoto metalo arba gamykloje įlietomis ketinėmis lipynėmis, d=700 mm plaukiojančio tipo dangčiu, betoninėmis vamzdžių atramomis, protarpinėmis. Tiekimas, sumontavimas, išbandymas, pridavimas užsakovui</t>
  </si>
  <si>
    <t>3. Žemės darbai</t>
  </si>
  <si>
    <t xml:space="preserve">Smėlis vamzdžių pagrindui </t>
  </si>
  <si>
    <t>Smėlis pirminiam užpylimui, įskaitant sutankinimą</t>
  </si>
  <si>
    <t>Mechanizuotas tranšėjų iki 3,00 m gylio kasimas ir iškasto grunto laikinas sandėliavimas, bei galutinis tranšėjos užpylimas</t>
  </si>
  <si>
    <t>Tranšėjų sienų išramstymas</t>
  </si>
  <si>
    <t>IŠ VISO ŽINIARAŠTYJE 12, EUR BE PVM</t>
  </si>
  <si>
    <t>DARBŲ KIEKIŲ ŽINIARAŠTIS NR. 12 – LIETAUS NUOTEKŲ DALIS</t>
  </si>
  <si>
    <t>DARBŲ KIEKIŲ ŽINIARAŠTIS NR. 13 – APŠVIETIMO TINKLAI (LAKD)</t>
  </si>
  <si>
    <t>1. Apšvietimo tinklų įrengimas</t>
  </si>
  <si>
    <t>Tranšėjos kasimas ir užpylimas rankiniu būdu (1-2  kabeliui)</t>
  </si>
  <si>
    <t>m.</t>
  </si>
  <si>
    <t>Tranšėjos kasimas ir užpylimas mechaniniu būdu (1-2  kab.)</t>
  </si>
  <si>
    <t xml:space="preserve">Pagrindo  atramai montavimas </t>
  </si>
  <si>
    <t>Atramos montavimas</t>
  </si>
  <si>
    <t>Viengubų gembių įrengimas stulpų.</t>
  </si>
  <si>
    <t>Kabelių prijungimo gnybtų montavimas stulpe.</t>
  </si>
  <si>
    <t>Lauko apšvietimo šviestuvo montavimas</t>
  </si>
  <si>
    <t xml:space="preserve">Kabelių įtraukimas į atramas,spintą 4x16mm2 </t>
  </si>
  <si>
    <t>Kabelių įtraukimas į atramas 3x1.5mm2</t>
  </si>
  <si>
    <t>Kabelio 4x16mm2, 1,0kV  tiesimas grunte apsauginiame vamzdyje</t>
  </si>
  <si>
    <t>Galinių movų montavimas kabeliui,4x16mm2,</t>
  </si>
  <si>
    <t>Kabelinių linijų varžos matavimas</t>
  </si>
  <si>
    <t>Įžeminimo kontūro 30omų montavimas</t>
  </si>
  <si>
    <t>Atramos prijungimas prie įžeminimo kontūro  cinkuota 25x4mm. juosta</t>
  </si>
  <si>
    <t>Išpildomosios toponuotraukos  parengimas</t>
  </si>
  <si>
    <t>Grandinės patikrinimas tarp įžemiklių ir įžeminimo elementų</t>
  </si>
  <si>
    <t>Grandinės “Fazė-nulis” varžos matavimas</t>
  </si>
  <si>
    <t xml:space="preserve">Signalinės juostos paklojimas </t>
  </si>
  <si>
    <t>Atramų  padengimas antikoroziniais dažais cinkuotam metalui  nuo apatinės dalies iki ne mažiau kaip 1 m nuo žemės paviršiaus</t>
  </si>
  <si>
    <t>Paskirstymo skydas PS su  pagrindu montavimas</t>
  </si>
  <si>
    <t>Apšvietimo valdymo spintos AVS su  pagrindu montavimas</t>
  </si>
  <si>
    <t>2. Apšvietimo tinklai. Medžiagos</t>
  </si>
  <si>
    <t xml:space="preserve">Kūginė atrama cinkuota H=6 m. </t>
  </si>
  <si>
    <t xml:space="preserve">Kūginė atrama cinkuota H=8 m. </t>
  </si>
  <si>
    <t xml:space="preserve">Cinkuoto plieno gembės 1 šviestuvui  H-1,5m.L-1.5m. &lt;0º   </t>
  </si>
  <si>
    <t>Gatvių apšvietimo atramų pamatai</t>
  </si>
  <si>
    <t>LED gatvių ir magistralių apšvietimo šviestuvas 40W. Šviesos spektras 4000K .Apsaugos klase IP66/ 66. Atspara smūgiams :IK08</t>
  </si>
  <si>
    <t>Pėsčiųjų perėjų apšvietimo šviestuvas  II kl. pagal apsauga nuo elektros srovės poveikio, ne mažiau IP66/66, IK-0,8,  antivandalinis, beekspluatacinis, komplektacija gamyklinė, su LED šviesos šaltinių 72W, Šviesos spektras 5700K</t>
  </si>
  <si>
    <t>Kabelis aliuminio gyslomis 0.6/1kV, darbo temperatūra ne mažiau +90ºC, trumpo sujungimo temperatūra +250ºC,  4x16</t>
  </si>
  <si>
    <t>Kabelis vario gyslomis 0.6/1kV ,  darbo temperatūra ne mažiau +90ºC, 3x1.5</t>
  </si>
  <si>
    <t>Gnybtų komplektas JOR-99969 su saugikliu 6A arba analogas</t>
  </si>
  <si>
    <t>Galinė mova kabeliui 4x16mm²</t>
  </si>
  <si>
    <t>Cinkuota plienine juosta 25x4mm</t>
  </si>
  <si>
    <t>Plastmasinė signalinė juosta</t>
  </si>
  <si>
    <t>Atramų numeracijai skirti dažai(balonėlis 400mL)</t>
  </si>
  <si>
    <t>Vnt.</t>
  </si>
  <si>
    <t>Paskirstyno skydas PS (korpusas ~1000x750mm) IP54, cinkuotas, skirtas montuoti lauke, su cinkuotu pagrindu, su spyna.</t>
  </si>
  <si>
    <t>Kompl.</t>
  </si>
  <si>
    <t>Apšvietimo skydas, IP54, cinkuotas, skirtas montuoti lauke, su cinkuotu pagrindu, su spyna, (pagal brėž. LA-1  )</t>
  </si>
  <si>
    <t>Įžeminimo kontūras 30omų, sudarytas iš:
  - įžeminimo elektrodas 14mm. diam. L=3m  -3 vnt.
  - sujungimo mova - 2 vnt.
  - plieninis antgalis - 1 vnt.
  - įkalinimo galvutė - 1 vnt.
  - kryžmine jungtis juosta elektrodas - 1vnt.</t>
  </si>
  <si>
    <t>Vamzdžio Ø75, Ø110 paklojimas tranšėjoje</t>
  </si>
  <si>
    <t xml:space="preserve">Vamzdžis Ø75mm  </t>
  </si>
  <si>
    <t xml:space="preserve">Vamzdžis Ø110mm  </t>
  </si>
  <si>
    <t>3. Nuotekų siurblinės valdymo spintos perkėlimas</t>
  </si>
  <si>
    <t>Tranšėjos kasimas ir užpylimas rankiniu būdu</t>
  </si>
  <si>
    <t xml:space="preserve">Pakloto paruošimas kabeliui </t>
  </si>
  <si>
    <t>Polietilieninių 75mm.vamzdžių paklojimas tranšėjoje</t>
  </si>
  <si>
    <t>Kabelio tiesimas grunte apsauginiame vamzdyje:</t>
  </si>
  <si>
    <t>Kabelio tiesimas spintoje</t>
  </si>
  <si>
    <t>Sujungimo movos kabeliui 5x16 montavimas</t>
  </si>
  <si>
    <t>Sausas kabelio 5x16mm² galų apdirbimas</t>
  </si>
  <si>
    <t>vnt..</t>
  </si>
  <si>
    <t>Kabelio gyslų izoliacijos varžos matavimas</t>
  </si>
  <si>
    <t>kpl</t>
  </si>
  <si>
    <t>Esamos valdymo spintos išmontavimas ir kitoje vietoje sumontavimas</t>
  </si>
  <si>
    <t>4. Nuotekų siurblinės valdymo spinta. Medžiagos</t>
  </si>
  <si>
    <t>Kabelis aliuminio gyslomis 0.6/1kV, darbo temperatūra ne mažiau +90ºC, trumpo sujungimo temperatūra +250ºC,  4x25</t>
  </si>
  <si>
    <t>Kabelis vario gyslomis 0.6/1kV ,  darbo temperatūra ne mažiau +90ºC, 5x2.5</t>
  </si>
  <si>
    <t>Kabelių apsaugos vamzdžiai:
  - Išorinis skersmuo – 75 mm</t>
  </si>
  <si>
    <t>Jungimo mova kabeliui:
  - eksploatavimo sąlygos-žemėje
  - kabelio gyslų skaičius-4
  - jungiamų kabelių gyslų skerspjūvis-5x16mm²</t>
  </si>
  <si>
    <t>IŠ VISO ŽINIARAŠTYJE 13, EUR BE PVM</t>
  </si>
  <si>
    <t>APŠVIETIMO TINKLAI (LAKD)</t>
  </si>
  <si>
    <t>IŠ VISO ŽINIARAŠTYJE 14, EUR BE PVM</t>
  </si>
  <si>
    <t>DARBŲ KIEKIŲ ŽINIARAŠTIS NR. 14 – APŠVIETIMO TINKLAI (SAVIVALDYBĖ)</t>
  </si>
  <si>
    <t xml:space="preserve">Kabelių įtraukimas į atramas,spinta 4x16mm2 </t>
  </si>
  <si>
    <t>Ramsčio 0.4kV OL G/b atramai  montavimas</t>
  </si>
  <si>
    <t>Ramsčio tvirtinimo mazgo montavimas</t>
  </si>
  <si>
    <t>Atotampos 0.4kV OL G/b atramai  montavimas</t>
  </si>
  <si>
    <t>Gelžbetoninės plokštės atotampai montavimas</t>
  </si>
  <si>
    <t>Kabelio montavimas apkabom po gaubtu</t>
  </si>
  <si>
    <t>Kabelio montavimas apkabom prie atramos</t>
  </si>
  <si>
    <t>Gaubto montavimas</t>
  </si>
  <si>
    <t>0.4kV viršįtampių ribotuvų montavimas</t>
  </si>
  <si>
    <t>Atšakinio gnybto montavimas</t>
  </si>
  <si>
    <t>Iškroviklių montavimas esamame skyde</t>
  </si>
  <si>
    <t>3F 10A automatinio jungiklio montavimas esamame skyde</t>
  </si>
  <si>
    <t>Stulpinių saugiklių kirtiklių bloko montavimas ant gelžbetoninio stulpo.</t>
  </si>
  <si>
    <t>Žolės atstatymas</t>
  </si>
  <si>
    <t>1. Išmontavimas</t>
  </si>
  <si>
    <t xml:space="preserve">Esamų g/b atramų  išmontavimas </t>
  </si>
  <si>
    <t xml:space="preserve">Esamų g/b atramų  su ramsčiu išmontavimas </t>
  </si>
  <si>
    <t xml:space="preserve">Gatvės apšvietimo šviestuvo išmontavimas </t>
  </si>
  <si>
    <t>Kronšteinų šviestuvams nuo gelžbetoninės atramos demontavimas.</t>
  </si>
  <si>
    <t>Oro linijos laidų demontavimas (2x1333m.)</t>
  </si>
  <si>
    <t>2. Apšvietimo tinklų įrengimas</t>
  </si>
  <si>
    <t>2.28</t>
  </si>
  <si>
    <t>3. Medžiagos</t>
  </si>
  <si>
    <t>Ramsčio tvirtinimo mazgas</t>
  </si>
  <si>
    <t>Atotampa A020-2,7</t>
  </si>
  <si>
    <t>Apkaba AP16-2,7</t>
  </si>
  <si>
    <t>Gelžbetoninė plokštė PK-1</t>
  </si>
  <si>
    <t>Gaubtas kabelio apsaugai L=2,0m</t>
  </si>
  <si>
    <t xml:space="preserve">Apkabas gaubtui </t>
  </si>
  <si>
    <t>Apkabas kabeliui</t>
  </si>
  <si>
    <t>Saugikliai peiliniai NH-00 10 A</t>
  </si>
  <si>
    <t>Stulpinis saugiklių kirtiklių blokas</t>
  </si>
  <si>
    <t>Apkabos saugiklių kirtiklių bloko tvirtinimu prie gelžbetoninių atramų.</t>
  </si>
  <si>
    <t>3F 10A automatinis jungiklis</t>
  </si>
  <si>
    <t>G/b stiebas 0.4 kV OKL:
  - Stiebo ilgis - 9,0 m
  - Skaičiuojamasis lenkimo momentas ≥  10,8 kNm
  - Įtempiamosios armatūros skersmuo ≥ 10 mm
  - Plokštelė (cinkuota) įžeminimo įrenginio prijungimui atstumu nuo stiebo storgalio - 1,7 m
  - Priešingų nelygiagrečių šonų ilgis storgalyje - 170 mm
  - Priešingų nelygiagrečių šonų ilgis plongalyje - 110 mm
  - Plataus šono ilgis plongalyje ir storgalyje - 170 mm
  - Masė ≤ 0,88 t</t>
  </si>
  <si>
    <t>Įžeminimo kontūras 30omų,sudarytas iš:
  - įžeminimo elektrodas 14mm. diam. L=3 m - 3 vnt.
  - sujungimo mova - 2 vnt.
  - plieninis antgalis - 1 vnt.
  - įkalinimo galvutė - 1 vnt.
  - kryžmine jungtis juosta elektrodas - 1 vnt.</t>
  </si>
  <si>
    <t>0.4 kV viršįtampių ribotuvai</t>
  </si>
  <si>
    <t>3.19</t>
  </si>
  <si>
    <t>3.20</t>
  </si>
  <si>
    <t>Šaligatvio ardymas ir atstatymas</t>
  </si>
  <si>
    <t>APŠVIETIMO TINKLAI (SAVIVALDYBĖ)</t>
  </si>
  <si>
    <t>DARBŲ KIEKIŲ ŽINIARAŠTIS NR. 15 – RYŠIŲ DALIS</t>
  </si>
  <si>
    <t>1. Demontavimas ir įrengimas</t>
  </si>
  <si>
    <t>Polietileninių vamzdelių šviesolaidiniam kabeliui įtraukimas į laisvą kanalą</t>
  </si>
  <si>
    <t>Signalinio laido tiesimas paruoštoje tranšėjoje</t>
  </si>
  <si>
    <t>Signalinio laido sujungimas paruoštoje tranšėjoje</t>
  </si>
  <si>
    <t>Įspėjamosios juostos tiesimas paruoštoje tranšėjoje</t>
  </si>
  <si>
    <t>Šviesolaidžio kabelio ištraukimas/įtraukimas į polietileninį vamzdelį</t>
  </si>
  <si>
    <t>Kabelinės dėžės movai demontavimas</t>
  </si>
  <si>
    <t>Kabelinės dėžės movai montavimas</t>
  </si>
  <si>
    <t>KMP stulpelio demontavimas</t>
  </si>
  <si>
    <t>KMP stulpelio montavimas</t>
  </si>
  <si>
    <t>Įžeminimo įrengimas</t>
  </si>
  <si>
    <t xml:space="preserve">RKŠ-1 ryšių kabelinio šulinio iš blokelių įrengimas </t>
  </si>
  <si>
    <t>Movų montavimas 24 sk. šviesolaidiniam kabeliui</t>
  </si>
  <si>
    <t>Šviesolaidinio 24 sk. kabelio kompleksiniai matavimai</t>
  </si>
  <si>
    <t>1 kab</t>
  </si>
  <si>
    <t>RKŠ-2 Ryšių kabelinio šulinio perdengimas (1350x1200x150)</t>
  </si>
  <si>
    <t>Įspėjamoji juosta</t>
  </si>
  <si>
    <t>Signalinis laidas</t>
  </si>
  <si>
    <t xml:space="preserve">Mova iki 96 sk. šviesolaidiniam kabeliui </t>
  </si>
  <si>
    <t>Įžeminimo komplektas (10 strypų, antgaliai, galvutė, gnybtas, įžeminimo laidas 16 mm2 su antgaliais, ilgis 2 m, movos įžeminimo strypui, kalimo antgalis įžeminimo strypui)</t>
  </si>
  <si>
    <t>IŠ VISO ŽINIARAŠTYJE 15, EUR BE PVM</t>
  </si>
  <si>
    <t>RYŠIŲ DALIS</t>
  </si>
  <si>
    <t>ELEKTROTECHNIKOS DALIS. ABONENTINĖ DALIS*</t>
  </si>
  <si>
    <t>ELEKTROTECHNIKOS DALIS. AB „ESO“ DALIS*</t>
  </si>
  <si>
    <t>*Pastaba dėl AB „ESO“: Rangovas savo pasiūlyme turi įsivertinti eilutėje nurodytą sumą. Rangovas pasirašęs sutartį su Kelių direkcija dėl kelio rekonstravimo/remonto, turės sudaryti sutartį su AB „ESO“ dėl jiems priklausančių tinklų pertvarkymo. Kelių direkcija Rangovui už AB „ESO“ priklausančių tinklų pertvarkymą apmokės už faktiškai atliktus darbus.</t>
  </si>
  <si>
    <t>Esamų gelžbetoninių pralaidų, pralaidų antgalių ir atraminių sienučių išardymas, pakrovimas ir išvežimas (žiūrėti žiniaraščio priedą dėl išvežimo)</t>
  </si>
  <si>
    <t>Esamų atraminių sienučių išardymas, pakrovimas ir išvežimas (žiūrėti žiniaraščio priedą dėl išvežimo)</t>
  </si>
  <si>
    <t>1.25</t>
  </si>
  <si>
    <t>1.26</t>
  </si>
  <si>
    <t>1.27</t>
  </si>
  <si>
    <t>1.28</t>
  </si>
  <si>
    <t>1.29</t>
  </si>
  <si>
    <t>4.6</t>
  </si>
  <si>
    <t>4.7</t>
  </si>
  <si>
    <t>5. Dangos konstrukcija. Automobilių stovėjimo vietos (I konstrukcijos variantas)</t>
  </si>
  <si>
    <t>5. Dangos konstrukcija. Automobilių stovėjimo vietos (II konstrukcijos variantas)</t>
  </si>
  <si>
    <t>6. Dangos konstrukcija. Šaligatviai (I konstrukcijos variantas)</t>
  </si>
  <si>
    <t>6. Dangos konstrukcija. Šaligatviai (II konstrukcijos variantas)</t>
  </si>
  <si>
    <t>7. Pandusų įrengimas (I konstrukcijos variantas)</t>
  </si>
  <si>
    <t>7. Pandusų įrengimas (II konstrukcijos variantas)</t>
  </si>
  <si>
    <t>8. Laiptų įrengimas</t>
  </si>
  <si>
    <t>9. Greičio mažinimo kalnelio, iškilių sankryžų įrengimas</t>
  </si>
  <si>
    <t>9.6</t>
  </si>
  <si>
    <t>9.7</t>
  </si>
  <si>
    <t>9.8</t>
  </si>
  <si>
    <t>9.9</t>
  </si>
  <si>
    <t>Po nuovažomis esamų plastikinių pralaidų d=250–300 mm ardymas (pralaidos ardomos su antgaliais)</t>
  </si>
  <si>
    <t>Po nuovažomis esamų metalinių pralaidų d=500–600 mm ardymas (pralaidos ardomos su antgaliais)</t>
  </si>
  <si>
    <t>10. Nuovažų įrengimas (I konstrukcijos variantas)</t>
  </si>
  <si>
    <t>10. Nuovažų įrengimas (II konstrukcijos variantas)</t>
  </si>
  <si>
    <t>10.13</t>
  </si>
  <si>
    <t>11. Vandens nuleidimo įrenginiai</t>
  </si>
  <si>
    <t>11.1</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</si>
  <si>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</si>
  <si>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</si>
  <si>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</si>
  <si>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</si>
  <si>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</si>
  <si>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</si>
  <si>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</si>
  <si>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</si>
  <si>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</si>
  <si>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</si>
  <si>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</si>
  <si>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</si>
  <si>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</si>
  <si>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</si>
  <si>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</si>
  <si>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</si>
  <si>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</si>
  <si>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</si>
  <si>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</si>
  <si>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</si>
  <si>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</si>
  <si>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</si>
  <si>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12.11</t>
  </si>
  <si>
    <t>12.12</t>
  </si>
  <si>
    <t>12.13</t>
  </si>
  <si>
    <t>12.14</t>
  </si>
  <si>
    <t>12.15</t>
  </si>
  <si>
    <t>12.16</t>
  </si>
  <si>
    <t>Iš viso skyriuje 11, Eur be PVM</t>
  </si>
  <si>
    <t>Iš viso skyriuje 13, Eur be PVM</t>
  </si>
  <si>
    <t>13. Kitos paslaugos</t>
  </si>
  <si>
    <t>13.1</t>
  </si>
  <si>
    <t>13.2</t>
  </si>
  <si>
    <t>Perteklinio grunto išvežimas rangovo pasirinktu atstumu</t>
  </si>
  <si>
    <t>Plastikinis vamzdis Ø63mm  HDPE</t>
  </si>
  <si>
    <t>Plastikinis vamzdis Ø32mm  HDPE</t>
  </si>
  <si>
    <t>Demontuotų šviestuvų išvežimas</t>
  </si>
  <si>
    <t>Statybinių atliekų išvežimas (žiūrėti žiniaraščio priedą dėl išvežimo)</t>
  </si>
  <si>
    <r>
      <t xml:space="preserve">Vykdant valstybinės reikšmės kelių rekonstravimo/remonto darbus susidarančios medžiagos, kurios nenaudojamos projekte ir kurios gali būti panaudotos pakartotinai, turi būti gabenamos į užsakovo – VĮ Lietuvos automobilių kelių direkcijos (toliau – Kelių direkcija) nurodytą sandėliavimo vietą – </t>
    </r>
    <r>
      <rPr>
        <b/>
        <sz val="10"/>
        <rFont val="Times New Roman"/>
        <family val="1"/>
        <charset val="186"/>
      </rPr>
      <t>Raseinių kelių tarnybos Pagrybio meistriją, Aušrinės g. 2, Iždonų k., Kaltinėnų sen., Šilalės r.</t>
    </r>
    <r>
      <rPr>
        <sz val="10"/>
        <rFont val="Times New Roman"/>
        <family val="1"/>
        <charset val="186"/>
      </rPr>
      <t xml:space="preserve">
Medžiagos, kurios turi būti gabenamos į sandėliavimo vietas:
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Kelių direkcija.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</si>
  <si>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 xml:space="preserve">Akredituotos laboratorijos triukšmo lygio matavimai išorės gyvenamojoje aplinkoje 1 taške:
-Matavimai prieš rangos darbus ir įvykdžius rangos darbus;
-Vieta: suderinti su Užsakovu;
-Matavimų rodikliai: ekvivalentinis garso slėgio lygis (dienos, vakaro, nakties metu); maksimalaus garso slėgio lygis (dienos, vakaro, nakties metu). Pateikti Ldienos, Lvakaro, Lnakties. Protokole pateikti neapibrėžtį.
-Užsakovui pateikti 2 protokolus: ekvivalentinio garso slėgio lygio rezultatus ir ekvivalentinio bei maksimalaus garso slėgio lygio rezultatus. </t>
  </si>
  <si>
    <t>Atraminės sienutės įrengimas monolitinant (betonas C35/45-XC4-XD3-XF4) - armatūra S500B atraminės sienutės įrengimui - 858 kg</t>
  </si>
  <si>
    <t>Polių (Ø300 mm) 3m ilgio betonavimas gręžiniuose C30/37-XC2 betonu
 - armatūra S500B polių įrengimui - 791 kg</t>
  </si>
  <si>
    <t>Atraminės sienutės įrengimas monolitinant (betonas C35/45-XC4-XD3-XF4)
 - armatūra S500B atraminės sienutės įrengimui - 420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</si>
</sst>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1"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Times New Roman"/>
      <family val="1"/>
      <charset val="186"/>
    </font>
    <font>
      <b/>
      <sz val="10"/>
      <name val="Times New Roman"/>
      <family val="1"/>
      <charset val="186"/>
    </font>
    <font>
      <sz val="9"/>
      <name val="Times New Roman"/>
      <family val="1"/>
      <charset val="186"/>
    </font>
    <font>
      <i/>
      <sz val="10"/>
      <name val="Times New Roman"/>
      <family val="1"/>
      <charset val="186"/>
    </font>
    <font>
      <sz val="11"/>
      <color theme="1"/>
      <name val="Calibri"/>
      <family val="2"/>
      <scheme val="minor"/>
    </font>
    <font>
      <sz val="11"/>
      <color rgb="FF0070C0"/>
      <name val="Times New Roman"/>
      <family val="1"/>
      <charset val="186"/>
    </font>
    <font>
      <sz val="10"/>
      <color rgb="FFFF0000"/>
      <name val="Times New Roman"/>
      <family val="1"/>
      <charset val="186"/>
    </font>
    <font>
      <sz val="9"/>
      <color rgb="FFFF000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indexed="64"/>
      </right>
      <top style="medium">
        <color indexed="64"/>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7" fillId="0" borderId="0"/>
  </cellStyleXfs>
  <cellXfs count="186">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0" fontId="4" fillId="0" borderId="0" xfId="4" applyFont="1" applyAlignment="1">
      <alignment vertical="center"/>
    </xf>
    <xf numFmtId="0" fontId="8" fillId="0" borderId="0" xfId="0" applyFont="1" applyAlignment="1">
      <alignment vertical="center"/>
    </xf>
    <xf numFmtId="0" fontId="8" fillId="0" borderId="0" xfId="0" applyFont="1" applyAlignment="1">
      <alignment horizontal="left" vertical="center" wrapText="1"/>
    </xf>
    <xf numFmtId="164" fontId="5" fillId="4" borderId="1" xfId="0" applyNumberFormat="1" applyFont="1" applyFill="1" applyBorder="1" applyAlignment="1" applyProtection="1">
      <alignment horizontal="center" vertical="center"/>
      <protection locked="0"/>
    </xf>
    <xf numFmtId="0" fontId="4" fillId="0" borderId="0" xfId="4" applyFont="1" applyAlignment="1">
      <alignment vertical="center" wrapText="1"/>
    </xf>
    <xf numFmtId="0" fontId="8" fillId="0" borderId="0" xfId="0" applyFont="1" applyAlignment="1">
      <alignment vertical="center" wrapText="1"/>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4" fontId="4" fillId="0" borderId="0" xfId="3" applyNumberFormat="1" applyFont="1" applyAlignment="1">
      <alignment horizontal="center" vertical="center" wrapText="1"/>
    </xf>
    <xf numFmtId="0" fontId="4" fillId="0" borderId="0" xfId="4"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9" fontId="5" fillId="0" borderId="1" xfId="0" applyNumberFormat="1" applyFont="1" applyFill="1" applyBorder="1" applyAlignment="1">
      <alignment horizontal="left" vertical="center" wrapText="1"/>
    </xf>
    <xf numFmtId="0" fontId="2" fillId="0" borderId="0" xfId="1" applyNumberFormat="1" applyFont="1" applyAlignment="1" applyProtection="1">
      <alignment horizontal="center" vertical="center" wrapText="1"/>
    </xf>
    <xf numFmtId="0" fontId="5" fillId="0" borderId="1" xfId="0" applyNumberFormat="1" applyFont="1" applyFill="1" applyBorder="1" applyAlignment="1">
      <alignment horizontal="center" vertical="center"/>
    </xf>
    <xf numFmtId="0" fontId="4" fillId="0" borderId="0" xfId="4" applyNumberFormat="1" applyFont="1" applyAlignment="1">
      <alignment vertical="center"/>
    </xf>
    <xf numFmtId="0" fontId="7" fillId="0" borderId="0" xfId="0" applyNumberFormat="1" applyFont="1"/>
    <xf numFmtId="0" fontId="8" fillId="0" borderId="0" xfId="0" applyNumberFormat="1" applyFont="1" applyAlignment="1">
      <alignment vertical="center"/>
    </xf>
    <xf numFmtId="0" fontId="8" fillId="0" borderId="0" xfId="0" applyNumberFormat="1" applyFont="1" applyAlignment="1">
      <alignment horizontal="left" vertical="center" wrapText="1"/>
    </xf>
    <xf numFmtId="4" fontId="4" fillId="4" borderId="1" xfId="4" applyNumberFormat="1" applyFont="1" applyFill="1" applyBorder="1" applyAlignment="1" applyProtection="1">
      <alignment horizontal="center" vertical="center" wrapText="1"/>
      <protection locked="0"/>
    </xf>
    <xf numFmtId="0"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0" fontId="7" fillId="0" borderId="0" xfId="0" applyFont="1" applyAlignment="1">
      <alignment wrapText="1"/>
    </xf>
    <xf numFmtId="49" fontId="5"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xf>
    <xf numFmtId="4" fontId="4" fillId="4" borderId="3" xfId="3" applyNumberFormat="1" applyFont="1" applyFill="1" applyBorder="1" applyAlignment="1" applyProtection="1">
      <alignment horizontal="center" vertical="center" wrapText="1"/>
      <protection locked="0"/>
    </xf>
    <xf numFmtId="4" fontId="5" fillId="0" borderId="4" xfId="0" applyNumberFormat="1" applyFont="1" applyBorder="1" applyAlignment="1">
      <alignment horizontal="center" vertical="center" wrapText="1"/>
    </xf>
    <xf numFmtId="4" fontId="5" fillId="0" borderId="6" xfId="0" applyNumberFormat="1" applyFont="1" applyBorder="1" applyAlignment="1">
      <alignment horizontal="center" vertical="center" wrapText="1"/>
    </xf>
    <xf numFmtId="164" fontId="5" fillId="4" borderId="3" xfId="0" applyNumberFormat="1" applyFont="1" applyFill="1" applyBorder="1" applyAlignment="1" applyProtection="1">
      <alignment horizontal="center" vertical="center"/>
      <protection locked="0"/>
    </xf>
    <xf numFmtId="0" fontId="2" fillId="0" borderId="7" xfId="2" applyFont="1" applyBorder="1" applyAlignment="1" applyProtection="1">
      <alignment horizontal="center" vertical="center" wrapText="1"/>
    </xf>
    <xf numFmtId="0" fontId="2" fillId="0" borderId="8" xfId="2" applyFont="1" applyBorder="1" applyAlignment="1" applyProtection="1">
      <alignment horizontal="center" vertical="center" wrapText="1"/>
    </xf>
    <xf numFmtId="0" fontId="2" fillId="0" borderId="8" xfId="2" applyNumberFormat="1" applyFont="1" applyBorder="1" applyAlignment="1" applyProtection="1">
      <alignment horizontal="center" vertical="center" wrapText="1"/>
    </xf>
    <xf numFmtId="0" fontId="2" fillId="0" borderId="8" xfId="1" applyFont="1" applyBorder="1" applyAlignment="1" applyProtection="1">
      <alignment horizontal="center" vertical="center" wrapText="1"/>
    </xf>
    <xf numFmtId="0" fontId="2" fillId="0" borderId="9" xfId="1" applyFont="1" applyBorder="1" applyAlignment="1" applyProtection="1">
      <alignment horizontal="center" vertical="center" wrapText="1"/>
    </xf>
    <xf numFmtId="4" fontId="4" fillId="4" borderId="3" xfId="4" applyNumberFormat="1" applyFont="1" applyFill="1" applyBorder="1" applyAlignment="1" applyProtection="1">
      <alignment horizontal="center" vertical="center" wrapText="1"/>
      <protection locked="0"/>
    </xf>
    <xf numFmtId="0" fontId="4" fillId="0" borderId="0" xfId="0" applyFont="1" applyBorder="1" applyAlignment="1" applyProtection="1">
      <alignment horizontal="center" vertical="center" wrapText="1"/>
      <protection locked="0"/>
    </xf>
    <xf numFmtId="4" fontId="5" fillId="4" borderId="3" xfId="0" applyNumberFormat="1" applyFont="1" applyFill="1" applyBorder="1" applyAlignment="1" applyProtection="1">
      <alignment horizontal="center" vertical="center" wrapText="1"/>
      <protection locked="0"/>
    </xf>
    <xf numFmtId="4" fontId="4" fillId="0" borderId="13" xfId="0" applyNumberFormat="1" applyFont="1" applyBorder="1" applyAlignment="1" applyProtection="1">
      <alignment horizontal="center" vertical="center" wrapText="1"/>
      <protection locked="0"/>
    </xf>
    <xf numFmtId="4" fontId="12" fillId="0" borderId="14" xfId="0" applyNumberFormat="1" applyFont="1" applyBorder="1" applyAlignment="1" applyProtection="1">
      <alignment horizontal="center" vertical="center"/>
      <protection locked="0"/>
    </xf>
    <xf numFmtId="4" fontId="12" fillId="0" borderId="0" xfId="0" applyNumberFormat="1" applyFont="1" applyBorder="1" applyAlignment="1" applyProtection="1">
      <alignment horizontal="center" vertical="center"/>
      <protection locked="0"/>
    </xf>
    <xf numFmtId="0" fontId="7" fillId="0" borderId="0" xfId="0" applyFont="1" applyBorder="1" applyAlignment="1" applyProtection="1">
      <alignment wrapText="1"/>
      <protection locked="0"/>
    </xf>
    <xf numFmtId="0" fontId="4" fillId="0" borderId="0" xfId="4" applyFont="1" applyBorder="1" applyAlignment="1">
      <alignment vertical="center"/>
    </xf>
    <xf numFmtId="0" fontId="4" fillId="0" borderId="0" xfId="4" applyFont="1" applyBorder="1" applyAlignment="1">
      <alignment vertical="center" wrapText="1"/>
    </xf>
    <xf numFmtId="0" fontId="4" fillId="0" borderId="0" xfId="4" applyNumberFormat="1" applyFont="1" applyBorder="1" applyAlignment="1">
      <alignment vertical="center"/>
    </xf>
    <xf numFmtId="4" fontId="4" fillId="0" borderId="0" xfId="3" applyNumberFormat="1" applyFont="1" applyBorder="1" applyAlignment="1">
      <alignment horizontal="center" vertical="center" wrapText="1"/>
    </xf>
    <xf numFmtId="4" fontId="4" fillId="0" borderId="0" xfId="4" applyNumberFormat="1" applyFont="1" applyBorder="1" applyAlignment="1">
      <alignment horizontal="right" vertical="center"/>
    </xf>
    <xf numFmtId="4" fontId="4" fillId="0" borderId="0" xfId="4" applyNumberFormat="1" applyFont="1" applyBorder="1" applyAlignment="1">
      <alignment horizontal="right" vertical="center" wrapText="1"/>
    </xf>
    <xf numFmtId="0" fontId="4" fillId="0" borderId="0" xfId="4" applyNumberFormat="1" applyFont="1" applyBorder="1" applyAlignment="1">
      <alignment horizontal="right" vertical="center"/>
    </xf>
    <xf numFmtId="0" fontId="7" fillId="0" borderId="0" xfId="0" applyFont="1" applyBorder="1" applyProtection="1">
      <protection locked="0"/>
    </xf>
    <xf numFmtId="49" fontId="5" fillId="0" borderId="17" xfId="0" applyNumberFormat="1" applyFont="1" applyBorder="1" applyAlignment="1">
      <alignment horizontal="center" vertical="center"/>
    </xf>
    <xf numFmtId="49" fontId="5" fillId="0" borderId="18" xfId="0" applyNumberFormat="1" applyFont="1" applyBorder="1" applyAlignment="1">
      <alignment horizontal="center" vertical="center"/>
    </xf>
    <xf numFmtId="49" fontId="5" fillId="0" borderId="17" xfId="0" applyNumberFormat="1" applyFont="1" applyBorder="1" applyAlignment="1">
      <alignment horizontal="center" vertical="center" wrapText="1"/>
    </xf>
    <xf numFmtId="49" fontId="5" fillId="0" borderId="18" xfId="0"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49" fontId="11" fillId="0" borderId="5" xfId="0" applyNumberFormat="1" applyFont="1" applyBorder="1" applyAlignment="1">
      <alignment horizontal="center" vertical="center" wrapText="1"/>
    </xf>
    <xf numFmtId="0" fontId="2" fillId="0" borderId="19" xfId="2" applyFont="1" applyBorder="1" applyAlignment="1" applyProtection="1">
      <alignment horizontal="center" vertical="center" wrapText="1"/>
    </xf>
    <xf numFmtId="0" fontId="13" fillId="0" borderId="0" xfId="0" applyFont="1"/>
    <xf numFmtId="0" fontId="14" fillId="0" borderId="1" xfId="0" applyFont="1" applyBorder="1" applyAlignment="1">
      <alignment horizontal="center" vertical="center" wrapText="1"/>
    </xf>
    <xf numFmtId="0" fontId="13" fillId="0" borderId="1" xfId="0" applyFont="1" applyBorder="1" applyAlignment="1">
      <alignment horizontal="center" vertical="center"/>
    </xf>
    <xf numFmtId="4" fontId="15" fillId="0" borderId="1" xfId="0" applyNumberFormat="1" applyFont="1" applyBorder="1" applyAlignment="1">
      <alignment horizontal="center" vertical="center"/>
    </xf>
    <xf numFmtId="0" fontId="14" fillId="0" borderId="1" xfId="0" applyFont="1" applyBorder="1" applyAlignment="1">
      <alignment horizontal="right" vertical="center"/>
    </xf>
    <xf numFmtId="0" fontId="16" fillId="0" borderId="0" xfId="0" applyFont="1" applyAlignment="1">
      <alignment horizontal="left" vertical="center"/>
    </xf>
    <xf numFmtId="0" fontId="13" fillId="0" borderId="0" xfId="0" applyFont="1" applyAlignment="1">
      <alignment horizontal="left" vertical="center"/>
    </xf>
    <xf numFmtId="0" fontId="16" fillId="0" borderId="0" xfId="0" applyFont="1" applyAlignment="1">
      <alignment horizontal="left" vertical="center" wrapText="1"/>
    </xf>
    <xf numFmtId="0" fontId="16" fillId="0" borderId="0" xfId="0" applyFont="1"/>
    <xf numFmtId="49" fontId="5" fillId="0" borderId="0" xfId="0" applyNumberFormat="1" applyFont="1" applyFill="1" applyBorder="1" applyAlignment="1">
      <alignment horizontal="left" vertical="center" wrapText="1"/>
    </xf>
    <xf numFmtId="49" fontId="5" fillId="0" borderId="23" xfId="0" applyNumberFormat="1" applyFont="1" applyBorder="1" applyAlignment="1">
      <alignment horizontal="left" vertical="center" wrapText="1"/>
    </xf>
    <xf numFmtId="49" fontId="5" fillId="0" borderId="23" xfId="0" applyNumberFormat="1" applyFont="1" applyBorder="1" applyAlignment="1">
      <alignment horizontal="center" vertical="center" wrapText="1"/>
    </xf>
    <xf numFmtId="0" fontId="5" fillId="0" borderId="23" xfId="0" applyNumberFormat="1" applyFont="1" applyBorder="1" applyAlignment="1">
      <alignment horizontal="center" vertical="center"/>
    </xf>
    <xf numFmtId="4" fontId="4" fillId="4" borderId="23" xfId="4" applyNumberFormat="1" applyFont="1" applyFill="1" applyBorder="1" applyAlignment="1" applyProtection="1">
      <alignment horizontal="center" vertical="center" wrapText="1"/>
      <protection locked="0"/>
    </xf>
    <xf numFmtId="4" fontId="5" fillId="0" borderId="24" xfId="0" applyNumberFormat="1" applyFont="1" applyBorder="1" applyAlignment="1">
      <alignment horizontal="center" vertical="center" wrapText="1"/>
    </xf>
    <xf numFmtId="49" fontId="5" fillId="0" borderId="3"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xf>
    <xf numFmtId="49" fontId="5" fillId="0" borderId="1" xfId="0" applyNumberFormat="1" applyFont="1" applyFill="1" applyBorder="1" applyAlignment="1">
      <alignment horizontal="center" vertical="center" wrapText="1"/>
    </xf>
    <xf numFmtId="49" fontId="5" fillId="0" borderId="23" xfId="0" applyNumberFormat="1" applyFont="1" applyFill="1" applyBorder="1" applyAlignment="1">
      <alignment horizontal="left" vertical="center" wrapText="1"/>
    </xf>
    <xf numFmtId="49" fontId="5" fillId="0" borderId="8" xfId="0" applyNumberFormat="1" applyFont="1" applyFill="1" applyBorder="1" applyAlignment="1">
      <alignment horizontal="left" vertical="center" wrapText="1"/>
    </xf>
    <xf numFmtId="49" fontId="5" fillId="0" borderId="8" xfId="0" applyNumberFormat="1" applyFont="1" applyFill="1" applyBorder="1" applyAlignment="1">
      <alignment horizontal="center" vertical="center" wrapText="1"/>
    </xf>
    <xf numFmtId="0" fontId="5" fillId="0" borderId="8" xfId="0" applyNumberFormat="1" applyFont="1" applyFill="1" applyBorder="1" applyAlignment="1">
      <alignment horizontal="center" vertical="center"/>
    </xf>
    <xf numFmtId="4" fontId="5" fillId="0" borderId="9" xfId="0" applyNumberFormat="1" applyFont="1" applyBorder="1" applyAlignment="1">
      <alignment horizontal="center" vertical="center" wrapText="1"/>
    </xf>
    <xf numFmtId="0" fontId="4" fillId="0" borderId="26" xfId="3" applyFont="1" applyBorder="1" applyAlignment="1">
      <alignment horizontal="center" vertical="center" wrapText="1"/>
    </xf>
    <xf numFmtId="4" fontId="4" fillId="0" borderId="27" xfId="3"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49" fontId="5" fillId="0" borderId="28" xfId="0" applyNumberFormat="1" applyFont="1" applyBorder="1" applyAlignment="1">
      <alignment horizontal="center" vertical="center" wrapText="1"/>
    </xf>
    <xf numFmtId="49" fontId="5" fillId="0" borderId="29" xfId="0" applyNumberFormat="1" applyFont="1" applyBorder="1" applyAlignment="1">
      <alignment horizontal="left" vertical="center" wrapText="1"/>
    </xf>
    <xf numFmtId="49" fontId="5" fillId="0" borderId="29" xfId="0" applyNumberFormat="1" applyFont="1" applyBorder="1" applyAlignment="1">
      <alignment horizontal="center" vertical="center" wrapText="1"/>
    </xf>
    <xf numFmtId="0" fontId="5" fillId="0" borderId="29" xfId="0" applyNumberFormat="1" applyFont="1" applyBorder="1" applyAlignment="1">
      <alignment horizontal="center" vertical="center"/>
    </xf>
    <xf numFmtId="4" fontId="4" fillId="4" borderId="29" xfId="4" applyNumberFormat="1" applyFont="1" applyFill="1" applyBorder="1" applyAlignment="1" applyProtection="1">
      <alignment horizontal="center" vertical="center" wrapText="1"/>
      <protection locked="0"/>
    </xf>
    <xf numFmtId="4" fontId="5" fillId="0" borderId="30"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center" vertical="center"/>
    </xf>
    <xf numFmtId="4" fontId="4" fillId="4" borderId="8" xfId="4" applyNumberFormat="1" applyFont="1" applyFill="1" applyBorder="1" applyAlignment="1" applyProtection="1">
      <alignment horizontal="center" vertical="center" wrapText="1"/>
      <protection locked="0"/>
    </xf>
    <xf numFmtId="49" fontId="11" fillId="0" borderId="15" xfId="0" applyNumberFormat="1" applyFont="1" applyBorder="1" applyAlignment="1">
      <alignment horizontal="center" vertical="center" wrapText="1"/>
    </xf>
    <xf numFmtId="49" fontId="5" fillId="0" borderId="29" xfId="0" applyNumberFormat="1" applyFont="1" applyFill="1" applyBorder="1" applyAlignment="1">
      <alignment horizontal="left" vertical="center" wrapText="1"/>
    </xf>
    <xf numFmtId="0" fontId="13" fillId="0" borderId="1" xfId="0" applyFont="1" applyBorder="1" applyAlignment="1">
      <alignment vertical="center" wrapText="1"/>
    </xf>
    <xf numFmtId="0" fontId="5" fillId="0" borderId="1" xfId="0" applyFont="1" applyBorder="1" applyAlignment="1">
      <alignment horizontal="center" vertical="center"/>
    </xf>
    <xf numFmtId="49" fontId="11" fillId="0" borderId="31" xfId="0" applyNumberFormat="1" applyFont="1" applyBorder="1" applyAlignment="1">
      <alignment horizontal="center" vertical="center" wrapText="1"/>
    </xf>
    <xf numFmtId="49" fontId="5" fillId="0" borderId="19" xfId="0" applyNumberFormat="1" applyFont="1" applyBorder="1" applyAlignment="1">
      <alignment horizontal="center" vertical="center"/>
    </xf>
    <xf numFmtId="164" fontId="5" fillId="4" borderId="8" xfId="0" applyNumberFormat="1" applyFont="1" applyFill="1" applyBorder="1" applyAlignment="1" applyProtection="1">
      <alignment horizontal="center" vertical="center"/>
      <protection locked="0"/>
    </xf>
    <xf numFmtId="49" fontId="11" fillId="0" borderId="13" xfId="0" applyNumberFormat="1" applyFont="1" applyBorder="1" applyAlignment="1">
      <alignment horizontal="center" vertical="center" wrapText="1"/>
    </xf>
    <xf numFmtId="4" fontId="4" fillId="4" borderId="32" xfId="4" applyNumberFormat="1" applyFont="1" applyFill="1" applyBorder="1" applyAlignment="1" applyProtection="1">
      <alignment horizontal="center" vertical="center" wrapText="1"/>
      <protection locked="0"/>
    </xf>
    <xf numFmtId="4" fontId="5" fillId="0" borderId="14" xfId="0" applyNumberFormat="1" applyFont="1" applyBorder="1" applyAlignment="1">
      <alignment horizontal="center" vertical="center" wrapText="1"/>
    </xf>
    <xf numFmtId="0" fontId="13" fillId="0" borderId="0" xfId="0" applyFont="1" applyAlignment="1">
      <alignment horizontal="left" vertical="center"/>
    </xf>
    <xf numFmtId="49" fontId="5" fillId="0" borderId="33" xfId="0" applyNumberFormat="1" applyFont="1" applyBorder="1" applyAlignment="1">
      <alignment horizontal="left" vertical="center" wrapText="1"/>
    </xf>
    <xf numFmtId="0" fontId="5" fillId="0" borderId="23" xfId="0" applyNumberFormat="1" applyFont="1" applyFill="1" applyBorder="1" applyAlignment="1">
      <alignment horizontal="center" vertical="center"/>
    </xf>
    <xf numFmtId="49" fontId="5" fillId="0" borderId="28" xfId="0" applyNumberFormat="1" applyFont="1" applyBorder="1" applyAlignment="1">
      <alignment horizontal="center" vertical="center"/>
    </xf>
    <xf numFmtId="164" fontId="5" fillId="4" borderId="29" xfId="0" applyNumberFormat="1" applyFont="1" applyFill="1" applyBorder="1" applyAlignment="1" applyProtection="1">
      <alignment horizontal="center" vertical="center"/>
      <protection locked="0"/>
    </xf>
    <xf numFmtId="4" fontId="4" fillId="4" borderId="8" xfId="3" applyNumberFormat="1" applyFont="1" applyFill="1" applyBorder="1" applyAlignment="1" applyProtection="1">
      <alignment horizontal="center" vertical="center" wrapText="1"/>
      <protection locked="0"/>
    </xf>
    <xf numFmtId="49" fontId="5" fillId="6" borderId="1" xfId="0" applyNumberFormat="1" applyFont="1" applyFill="1" applyBorder="1" applyAlignment="1">
      <alignment horizontal="left" vertical="center" wrapText="1"/>
    </xf>
    <xf numFmtId="49" fontId="5" fillId="0" borderId="34" xfId="0" applyNumberFormat="1" applyFont="1" applyBorder="1" applyAlignment="1">
      <alignment horizontal="left" vertical="center" wrapText="1"/>
    </xf>
    <xf numFmtId="49" fontId="18" fillId="0" borderId="1" xfId="0" applyNumberFormat="1" applyFont="1" applyBorder="1" applyAlignment="1">
      <alignment horizontal="left" vertical="center" wrapText="1"/>
    </xf>
    <xf numFmtId="49" fontId="5" fillId="0" borderId="0" xfId="0" applyNumberFormat="1" applyFont="1" applyBorder="1" applyAlignment="1">
      <alignment horizontal="left" vertical="center" wrapText="1"/>
    </xf>
    <xf numFmtId="49" fontId="5" fillId="0" borderId="1"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7" fillId="0" borderId="8" xfId="0" applyFont="1" applyBorder="1" applyAlignment="1" applyProtection="1">
      <alignment vertical="center"/>
      <protection locked="0"/>
    </xf>
    <xf numFmtId="0" fontId="7" fillId="0" borderId="8" xfId="0" applyFont="1" applyBorder="1" applyAlignment="1" applyProtection="1">
      <alignment horizontal="center" vertical="center"/>
      <protection locked="0"/>
    </xf>
    <xf numFmtId="49" fontId="11" fillId="0" borderId="1" xfId="0" applyNumberFormat="1" applyFont="1" applyBorder="1" applyAlignment="1">
      <alignment horizontal="center" vertical="center" wrapText="1"/>
    </xf>
    <xf numFmtId="4" fontId="4" fillId="0" borderId="25" xfId="0" applyNumberFormat="1" applyFont="1" applyBorder="1" applyAlignment="1" applyProtection="1">
      <alignment horizontal="center" vertical="center" wrapText="1"/>
      <protection locked="0"/>
    </xf>
    <xf numFmtId="0" fontId="7" fillId="0" borderId="36" xfId="0" applyFont="1" applyBorder="1" applyAlignment="1" applyProtection="1">
      <alignment vertical="center"/>
      <protection locked="0"/>
    </xf>
    <xf numFmtId="49" fontId="5" fillId="0" borderId="33" xfId="0" applyNumberFormat="1" applyFont="1" applyBorder="1" applyAlignment="1">
      <alignment horizontal="center" vertical="center" wrapText="1"/>
    </xf>
    <xf numFmtId="0" fontId="5" fillId="0" borderId="33" xfId="0" applyNumberFormat="1" applyFont="1" applyBorder="1" applyAlignment="1">
      <alignment horizontal="center" vertical="center"/>
    </xf>
    <xf numFmtId="4" fontId="4" fillId="4" borderId="33" xfId="4" applyNumberFormat="1" applyFont="1" applyFill="1" applyBorder="1" applyAlignment="1" applyProtection="1">
      <alignment horizontal="center" vertical="center" wrapText="1"/>
      <protection locked="0"/>
    </xf>
    <xf numFmtId="4" fontId="5" fillId="0" borderId="37"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49" fontId="5" fillId="0" borderId="20" xfId="0" applyNumberFormat="1" applyFont="1" applyBorder="1" applyAlignment="1">
      <alignment horizontal="center" vertical="center" wrapText="1"/>
    </xf>
    <xf numFmtId="49" fontId="5" fillId="0" borderId="32" xfId="0" applyNumberFormat="1" applyFont="1" applyBorder="1" applyAlignment="1">
      <alignment horizontal="left" vertical="center" wrapText="1"/>
    </xf>
    <xf numFmtId="49" fontId="5" fillId="0" borderId="32" xfId="0" applyNumberFormat="1" applyFont="1" applyBorder="1" applyAlignment="1">
      <alignment horizontal="center" vertical="center" wrapText="1"/>
    </xf>
    <xf numFmtId="0" fontId="5" fillId="0" borderId="32" xfId="0" applyNumberFormat="1" applyFont="1" applyBorder="1" applyAlignment="1">
      <alignment horizontal="center" vertical="center"/>
    </xf>
    <xf numFmtId="0" fontId="13" fillId="0" borderId="1" xfId="0" applyFont="1" applyFill="1" applyBorder="1" applyAlignment="1">
      <alignment vertical="center" wrapText="1"/>
    </xf>
    <xf numFmtId="0" fontId="7" fillId="0" borderId="1" xfId="0" applyFont="1" applyBorder="1" applyAlignment="1" applyProtection="1">
      <alignment horizontal="center" vertical="center"/>
      <protection locked="0"/>
    </xf>
    <xf numFmtId="0" fontId="7" fillId="0" borderId="38" xfId="0" applyFont="1" applyBorder="1" applyAlignment="1" applyProtection="1">
      <alignment horizontal="center" vertical="center"/>
      <protection locked="0"/>
    </xf>
    <xf numFmtId="4" fontId="5" fillId="0" borderId="39" xfId="0" applyNumberFormat="1" applyFont="1" applyBorder="1" applyAlignment="1">
      <alignment horizontal="center" vertical="center" wrapText="1"/>
    </xf>
    <xf numFmtId="4" fontId="4" fillId="0" borderId="35" xfId="0" applyNumberFormat="1" applyFont="1" applyBorder="1" applyAlignment="1" applyProtection="1">
      <alignment horizontal="center" vertical="center" wrapText="1"/>
      <protection locked="0"/>
    </xf>
    <xf numFmtId="0" fontId="7" fillId="0" borderId="0" xfId="0" applyFont="1" applyBorder="1" applyAlignment="1" applyProtection="1">
      <alignment horizontal="center" vertical="center"/>
      <protection locked="0"/>
    </xf>
    <xf numFmtId="0" fontId="7" fillId="0" borderId="8" xfId="0" applyFont="1" applyFill="1" applyBorder="1" applyAlignment="1" applyProtection="1">
      <alignment vertical="center"/>
      <protection locked="0"/>
    </xf>
    <xf numFmtId="0" fontId="7" fillId="0" borderId="8" xfId="0" applyFont="1" applyFill="1" applyBorder="1" applyAlignment="1" applyProtection="1">
      <alignment horizontal="center" vertical="center"/>
      <protection locked="0"/>
    </xf>
    <xf numFmtId="49" fontId="11" fillId="0" borderId="40" xfId="0" applyNumberFormat="1" applyFont="1" applyBorder="1" applyAlignment="1">
      <alignment horizontal="center" vertical="center" wrapText="1"/>
    </xf>
    <xf numFmtId="49" fontId="5" fillId="0" borderId="41" xfId="0" applyNumberFormat="1" applyFont="1" applyBorder="1" applyAlignment="1">
      <alignment horizontal="center" vertical="center"/>
    </xf>
    <xf numFmtId="0" fontId="7" fillId="0" borderId="23" xfId="0" applyFont="1" applyFill="1" applyBorder="1" applyAlignment="1" applyProtection="1">
      <alignment vertical="center"/>
      <protection locked="0"/>
    </xf>
    <xf numFmtId="0" fontId="7" fillId="0" borderId="23" xfId="0" applyFont="1" applyFill="1" applyBorder="1" applyAlignment="1" applyProtection="1">
      <alignment horizontal="center" vertical="center"/>
      <protection locked="0"/>
    </xf>
    <xf numFmtId="4" fontId="4" fillId="4" borderId="23" xfId="3" applyNumberFormat="1" applyFont="1" applyFill="1" applyBorder="1" applyAlignment="1" applyProtection="1">
      <alignment horizontal="center" vertical="center" wrapText="1"/>
      <protection locked="0"/>
    </xf>
    <xf numFmtId="49" fontId="5" fillId="0" borderId="23" xfId="0" applyNumberFormat="1" applyFont="1" applyFill="1" applyBorder="1" applyAlignment="1">
      <alignment horizontal="center" vertical="center" wrapText="1"/>
    </xf>
    <xf numFmtId="164" fontId="5" fillId="4" borderId="23" xfId="0" applyNumberFormat="1" applyFont="1" applyFill="1" applyBorder="1" applyAlignment="1" applyProtection="1">
      <alignment horizontal="center" vertical="center"/>
      <protection locked="0"/>
    </xf>
    <xf numFmtId="49" fontId="5" fillId="0" borderId="34" xfId="0" applyNumberFormat="1" applyFont="1" applyFill="1" applyBorder="1" applyAlignment="1">
      <alignment horizontal="left" vertical="center" wrapText="1"/>
    </xf>
    <xf numFmtId="49" fontId="5" fillId="0" borderId="42" xfId="0" applyNumberFormat="1" applyFont="1" applyBorder="1" applyAlignment="1">
      <alignment horizontal="center" vertical="center"/>
    </xf>
    <xf numFmtId="49" fontId="5" fillId="0" borderId="34" xfId="0" applyNumberFormat="1" applyFont="1" applyFill="1" applyBorder="1" applyAlignment="1">
      <alignment horizontal="center" vertical="center" wrapText="1"/>
    </xf>
    <xf numFmtId="0" fontId="5" fillId="0" borderId="34" xfId="0" applyNumberFormat="1" applyFont="1" applyFill="1" applyBorder="1" applyAlignment="1">
      <alignment horizontal="center" vertical="center"/>
    </xf>
    <xf numFmtId="4" fontId="4" fillId="4" borderId="34" xfId="3" applyNumberFormat="1" applyFont="1" applyFill="1" applyBorder="1" applyAlignment="1" applyProtection="1">
      <alignment horizontal="center" vertical="center" wrapText="1"/>
      <protection locked="0"/>
    </xf>
    <xf numFmtId="0" fontId="7" fillId="0" borderId="8" xfId="0" applyFont="1" applyFill="1" applyBorder="1" applyAlignment="1" applyProtection="1">
      <alignment vertical="center" wrapText="1"/>
      <protection locked="0"/>
    </xf>
    <xf numFmtId="0" fontId="19" fillId="0" borderId="1" xfId="0" applyFont="1" applyFill="1" applyBorder="1" applyAlignment="1">
      <alignment vertical="center" wrapText="1"/>
    </xf>
    <xf numFmtId="4" fontId="20" fillId="0" borderId="1" xfId="0" applyNumberFormat="1" applyFont="1" applyBorder="1" applyAlignment="1">
      <alignment horizontal="center" vertical="center"/>
    </xf>
    <xf numFmtId="49" fontId="11" fillId="0" borderId="16" xfId="0" applyNumberFormat="1" applyFont="1" applyBorder="1" applyAlignment="1">
      <alignment horizontal="center" vertical="center" wrapText="1"/>
    </xf>
    <xf numFmtId="4" fontId="4" fillId="4" borderId="1" xfId="3" applyNumberFormat="1" applyFont="1" applyFill="1" applyBorder="1" applyAlignment="1" applyProtection="1">
      <alignment horizontal="center" vertical="center" wrapText="1"/>
    </xf>
    <xf numFmtId="4" fontId="4" fillId="4" borderId="1" xfId="4" applyNumberFormat="1" applyFont="1" applyFill="1" applyBorder="1" applyAlignment="1" applyProtection="1">
      <alignment horizontal="center" vertical="center" wrapText="1"/>
    </xf>
    <xf numFmtId="0"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6" fillId="0" borderId="16" xfId="0" applyFont="1" applyBorder="1" applyAlignment="1" applyProtection="1">
      <alignment horizontal="center" vertical="center" wrapText="1"/>
      <protection locked="0"/>
    </xf>
    <xf numFmtId="0" fontId="9" fillId="2" borderId="0" xfId="1" applyFont="1" applyFill="1" applyAlignment="1" applyProtection="1">
      <alignment horizontal="center" vertical="center" wrapText="1"/>
    </xf>
    <xf numFmtId="0" fontId="2" fillId="3" borderId="10" xfId="1" applyFont="1" applyFill="1" applyBorder="1" applyAlignment="1" applyProtection="1">
      <alignment horizontal="center" vertical="center"/>
    </xf>
    <xf numFmtId="0" fontId="2" fillId="3" borderId="11" xfId="1" applyFont="1" applyFill="1" applyBorder="1" applyAlignment="1" applyProtection="1">
      <alignment horizontal="center" vertical="center"/>
    </xf>
    <xf numFmtId="0" fontId="2" fillId="3" borderId="12" xfId="1" applyFont="1" applyFill="1" applyBorder="1" applyAlignment="1" applyProtection="1">
      <alignment horizontal="center"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4" fillId="3" borderId="21" xfId="0" applyFont="1" applyFill="1" applyBorder="1" applyAlignment="1">
      <alignment horizontal="center" vertical="center" wrapText="1"/>
    </xf>
    <xf numFmtId="0" fontId="4" fillId="3" borderId="22" xfId="0" applyFont="1" applyFill="1" applyBorder="1" applyAlignment="1">
      <alignment horizontal="center" vertical="center" wrapText="1"/>
    </xf>
    <xf numFmtId="0" fontId="4" fillId="3" borderId="18" xfId="0" applyFont="1" applyFill="1" applyBorder="1" applyAlignment="1">
      <alignment horizontal="center" vertical="center" wrapText="1"/>
    </xf>
    <xf numFmtId="0" fontId="14" fillId="5" borderId="21" xfId="0" applyFont="1" applyFill="1" applyBorder="1" applyAlignment="1">
      <alignment horizontal="center" vertical="center"/>
    </xf>
    <xf numFmtId="0" fontId="14" fillId="5" borderId="22" xfId="0" applyFont="1" applyFill="1" applyBorder="1" applyAlignment="1">
      <alignment horizontal="center" vertical="center"/>
    </xf>
    <xf numFmtId="0" fontId="14" fillId="5" borderId="18" xfId="0" applyFont="1" applyFill="1" applyBorder="1" applyAlignment="1">
      <alignment horizontal="center" vertical="center"/>
    </xf>
    <xf numFmtId="0" fontId="16" fillId="0" borderId="0" xfId="0" applyFont="1" applyAlignment="1">
      <alignment horizontal="left" vertical="center" wrapText="1"/>
    </xf>
  </cellXfs>
  <cellStyles count="6">
    <cellStyle name="Įprastas 2" xfId="5" xr:uid="{00000000-0005-0000-0000-000001000000}"/>
    <cellStyle name="Normal" xfId="0" builtinId="0"/>
    <cellStyle name="Normal 2 2" xfId="1" xr:uid="{00000000-0005-0000-0000-000002000000}"/>
    <cellStyle name="Normal 3" xfId="4" xr:uid="{00000000-0005-0000-0000-000003000000}"/>
    <cellStyle name="TableStyleLight1" xfId="3" xr:uid="{00000000-0005-0000-0000-000004000000}"/>
    <cellStyle name="TableStyleLight1 2"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87"/>
  <sheetViews>
    <sheetView zoomScale="80" zoomScaleNormal="80" workbookViewId="0">
      <selection activeCell="F8" sqref="F8"/>
    </sheetView>
  </sheetViews>
  <sheetFormatPr defaultColWidth="9.109375" defaultRowHeight="13.8" x14ac:dyDescent="0.25"/>
  <cols>
    <col min="1" max="1" width="39.6640625" style="33" customWidth="1"/>
    <col min="2" max="2" width="10.5546875" style="14" customWidth="1"/>
    <col min="3" max="3" width="71.6640625" style="15" customWidth="1"/>
    <col min="4" max="4" width="9.109375" style="14"/>
    <col min="5" max="5" width="16.33203125" style="27" customWidth="1"/>
    <col min="6" max="6" width="20.6640625" style="21" customWidth="1"/>
    <col min="7" max="7" width="14.6640625" style="14" customWidth="1"/>
    <col min="8" max="8" width="21.5546875" style="22" customWidth="1"/>
    <col min="9" max="9" width="20.6640625" style="11" customWidth="1"/>
    <col min="10" max="16384" width="9.109375" style="11"/>
  </cols>
  <sheetData>
    <row r="1" spans="1:9" ht="39.9" customHeight="1" x14ac:dyDescent="0.25">
      <c r="A1" s="173" t="s">
        <v>295</v>
      </c>
      <c r="B1" s="173"/>
      <c r="C1" s="173"/>
      <c r="D1" s="173"/>
      <c r="E1" s="173"/>
      <c r="F1" s="173"/>
      <c r="G1" s="173"/>
    </row>
    <row r="2" spans="1:9" ht="21.75" customHeight="1" thickBot="1" x14ac:dyDescent="0.3">
      <c r="A2" s="1"/>
      <c r="B2" s="1"/>
      <c r="C2" s="1"/>
      <c r="D2" s="1"/>
      <c r="E2" s="24"/>
      <c r="F2" s="1"/>
      <c r="G2" s="1"/>
    </row>
    <row r="3" spans="1:9" ht="21.75" customHeight="1" x14ac:dyDescent="0.25">
      <c r="A3" s="174" t="s">
        <v>63</v>
      </c>
      <c r="B3" s="175"/>
      <c r="C3" s="175"/>
      <c r="D3" s="175"/>
      <c r="E3" s="175"/>
      <c r="F3" s="175"/>
      <c r="G3" s="176"/>
    </row>
    <row r="4" spans="1:9" ht="28.2" thickBot="1" x14ac:dyDescent="0.3">
      <c r="A4" s="41" t="s">
        <v>31</v>
      </c>
      <c r="B4" s="67" t="s">
        <v>0</v>
      </c>
      <c r="C4" s="42" t="s">
        <v>1</v>
      </c>
      <c r="D4" s="42" t="s">
        <v>2</v>
      </c>
      <c r="E4" s="43" t="s">
        <v>3</v>
      </c>
      <c r="F4" s="44" t="s">
        <v>4</v>
      </c>
      <c r="G4" s="45" t="s">
        <v>5</v>
      </c>
    </row>
    <row r="5" spans="1:9" ht="29.25" customHeight="1" x14ac:dyDescent="0.25">
      <c r="A5" s="65" t="s">
        <v>6</v>
      </c>
      <c r="B5" s="61" t="s">
        <v>11</v>
      </c>
      <c r="C5" s="34" t="s">
        <v>164</v>
      </c>
      <c r="D5" s="35" t="s">
        <v>10</v>
      </c>
      <c r="E5" s="36">
        <v>1369</v>
      </c>
      <c r="F5" s="37">
        <v>0.66</v>
      </c>
      <c r="G5" s="38">
        <f t="shared" ref="G5" si="0">ROUND((E5*F5),2)</f>
        <v>903.54</v>
      </c>
    </row>
    <row r="6" spans="1:9" ht="29.25" customHeight="1" x14ac:dyDescent="0.25">
      <c r="A6" s="66" t="s">
        <v>6</v>
      </c>
      <c r="B6" s="62" t="s">
        <v>12</v>
      </c>
      <c r="C6" s="87" t="s">
        <v>165</v>
      </c>
      <c r="D6" s="32" t="s">
        <v>8</v>
      </c>
      <c r="E6" s="31">
        <v>10479</v>
      </c>
      <c r="F6" s="3">
        <v>0.8</v>
      </c>
      <c r="G6" s="39">
        <f t="shared" ref="G6:G33" si="1">ROUND((E6*F6),2)</f>
        <v>8383.2000000000007</v>
      </c>
    </row>
    <row r="7" spans="1:9" ht="31.5" customHeight="1" x14ac:dyDescent="0.25">
      <c r="A7" s="66" t="s">
        <v>6</v>
      </c>
      <c r="B7" s="62" t="s">
        <v>49</v>
      </c>
      <c r="C7" s="124" t="s">
        <v>296</v>
      </c>
      <c r="D7" s="32" t="s">
        <v>9</v>
      </c>
      <c r="E7" s="31">
        <v>1373</v>
      </c>
      <c r="F7" s="166">
        <v>-9.58</v>
      </c>
      <c r="G7" s="39">
        <f t="shared" si="1"/>
        <v>-13153.34</v>
      </c>
    </row>
    <row r="8" spans="1:9" ht="28.5" customHeight="1" x14ac:dyDescent="0.25">
      <c r="A8" s="66" t="s">
        <v>6</v>
      </c>
      <c r="B8" s="62" t="s">
        <v>13</v>
      </c>
      <c r="C8" s="78" t="s">
        <v>189</v>
      </c>
      <c r="D8" s="32" t="s">
        <v>8</v>
      </c>
      <c r="E8" s="109">
        <v>3450</v>
      </c>
      <c r="F8" s="3">
        <v>9.1</v>
      </c>
      <c r="G8" s="39">
        <f t="shared" si="1"/>
        <v>31395</v>
      </c>
      <c r="H8" s="47"/>
    </row>
    <row r="9" spans="1:9" ht="31.5" customHeight="1" x14ac:dyDescent="0.25">
      <c r="A9" s="66" t="s">
        <v>6</v>
      </c>
      <c r="B9" s="62" t="s">
        <v>14</v>
      </c>
      <c r="C9" s="124" t="s">
        <v>297</v>
      </c>
      <c r="D9" s="32" t="s">
        <v>9</v>
      </c>
      <c r="E9" s="31">
        <v>552</v>
      </c>
      <c r="F9" s="166">
        <v>-40.5</v>
      </c>
      <c r="G9" s="39">
        <f t="shared" si="1"/>
        <v>-22356</v>
      </c>
      <c r="I9" s="125"/>
    </row>
    <row r="10" spans="1:9" ht="29.25" customHeight="1" x14ac:dyDescent="0.25">
      <c r="A10" s="66" t="s">
        <v>6</v>
      </c>
      <c r="B10" s="62" t="s">
        <v>15</v>
      </c>
      <c r="C10" s="23" t="s">
        <v>168</v>
      </c>
      <c r="D10" s="32" t="s">
        <v>8</v>
      </c>
      <c r="E10" s="31">
        <v>2180</v>
      </c>
      <c r="F10" s="3">
        <v>2.0299999999999998</v>
      </c>
      <c r="G10" s="39">
        <f t="shared" si="1"/>
        <v>4425.3999999999996</v>
      </c>
    </row>
    <row r="11" spans="1:9" ht="29.25" customHeight="1" x14ac:dyDescent="0.25">
      <c r="A11" s="66" t="s">
        <v>6</v>
      </c>
      <c r="B11" s="62" t="s">
        <v>50</v>
      </c>
      <c r="C11" s="97" t="s">
        <v>169</v>
      </c>
      <c r="D11" s="32" t="s">
        <v>102</v>
      </c>
      <c r="E11" s="25">
        <v>411</v>
      </c>
      <c r="F11" s="3">
        <v>10.59</v>
      </c>
      <c r="G11" s="39">
        <f t="shared" si="1"/>
        <v>4352.49</v>
      </c>
    </row>
    <row r="12" spans="1:9" ht="33" customHeight="1" x14ac:dyDescent="0.25">
      <c r="A12" s="66" t="s">
        <v>6</v>
      </c>
      <c r="B12" s="62" t="s">
        <v>16</v>
      </c>
      <c r="C12" s="2" t="s">
        <v>170</v>
      </c>
      <c r="D12" s="32" t="s">
        <v>10</v>
      </c>
      <c r="E12" s="25">
        <v>1080</v>
      </c>
      <c r="F12" s="3">
        <v>1.56</v>
      </c>
      <c r="G12" s="39">
        <f t="shared" si="1"/>
        <v>1684.8</v>
      </c>
      <c r="H12" s="47"/>
    </row>
    <row r="13" spans="1:9" ht="29.25" customHeight="1" x14ac:dyDescent="0.25">
      <c r="A13" s="66" t="s">
        <v>6</v>
      </c>
      <c r="B13" s="62" t="s">
        <v>52</v>
      </c>
      <c r="C13" s="107" t="s">
        <v>171</v>
      </c>
      <c r="D13" s="32" t="s">
        <v>102</v>
      </c>
      <c r="E13" s="31">
        <v>237</v>
      </c>
      <c r="F13" s="3">
        <v>10.59</v>
      </c>
      <c r="G13" s="39">
        <f t="shared" si="1"/>
        <v>2509.83</v>
      </c>
    </row>
    <row r="14" spans="1:9" ht="29.25" customHeight="1" x14ac:dyDescent="0.25">
      <c r="A14" s="66" t="s">
        <v>6</v>
      </c>
      <c r="B14" s="62" t="s">
        <v>53</v>
      </c>
      <c r="C14" s="2" t="s">
        <v>172</v>
      </c>
      <c r="D14" s="32" t="s">
        <v>10</v>
      </c>
      <c r="E14" s="25">
        <v>829</v>
      </c>
      <c r="F14" s="3">
        <v>1.7</v>
      </c>
      <c r="G14" s="39">
        <f t="shared" si="1"/>
        <v>1409.3</v>
      </c>
    </row>
    <row r="15" spans="1:9" ht="29.25" customHeight="1" x14ac:dyDescent="0.25">
      <c r="A15" s="66" t="s">
        <v>6</v>
      </c>
      <c r="B15" s="62" t="s">
        <v>39</v>
      </c>
      <c r="C15" s="107" t="s">
        <v>173</v>
      </c>
      <c r="D15" s="32" t="s">
        <v>102</v>
      </c>
      <c r="E15" s="31">
        <v>91</v>
      </c>
      <c r="F15" s="3">
        <v>10.59</v>
      </c>
      <c r="G15" s="39">
        <f t="shared" si="1"/>
        <v>963.69</v>
      </c>
    </row>
    <row r="16" spans="1:9" ht="42.75" customHeight="1" x14ac:dyDescent="0.25">
      <c r="A16" s="66" t="s">
        <v>6</v>
      </c>
      <c r="B16" s="62" t="s">
        <v>89</v>
      </c>
      <c r="C16" s="78" t="s">
        <v>174</v>
      </c>
      <c r="D16" s="32" t="s">
        <v>17</v>
      </c>
      <c r="E16" s="31">
        <v>2</v>
      </c>
      <c r="F16" s="3">
        <v>53.73</v>
      </c>
      <c r="G16" s="39">
        <f t="shared" si="1"/>
        <v>107.46</v>
      </c>
    </row>
    <row r="17" spans="1:9" ht="31.5" customHeight="1" x14ac:dyDescent="0.25">
      <c r="A17" s="66" t="s">
        <v>6</v>
      </c>
      <c r="B17" s="62" t="s">
        <v>90</v>
      </c>
      <c r="C17" s="2" t="s">
        <v>175</v>
      </c>
      <c r="D17" s="32" t="s">
        <v>17</v>
      </c>
      <c r="E17" s="31">
        <v>24</v>
      </c>
      <c r="F17" s="3">
        <v>35.83</v>
      </c>
      <c r="G17" s="39">
        <f t="shared" si="1"/>
        <v>859.92</v>
      </c>
    </row>
    <row r="18" spans="1:9" ht="29.25" customHeight="1" x14ac:dyDescent="0.25">
      <c r="A18" s="66" t="s">
        <v>6</v>
      </c>
      <c r="B18" s="62" t="s">
        <v>91</v>
      </c>
      <c r="C18" s="2" t="s">
        <v>176</v>
      </c>
      <c r="D18" s="32" t="s">
        <v>17</v>
      </c>
      <c r="E18" s="31">
        <v>30</v>
      </c>
      <c r="F18" s="3">
        <v>8.9600000000000009</v>
      </c>
      <c r="G18" s="39">
        <f t="shared" si="1"/>
        <v>268.8</v>
      </c>
    </row>
    <row r="19" spans="1:9" ht="31.5" customHeight="1" x14ac:dyDescent="0.25">
      <c r="A19" s="66" t="s">
        <v>6</v>
      </c>
      <c r="B19" s="62" t="s">
        <v>92</v>
      </c>
      <c r="C19" s="78" t="s">
        <v>177</v>
      </c>
      <c r="D19" s="32" t="s">
        <v>17</v>
      </c>
      <c r="E19" s="31">
        <v>1</v>
      </c>
      <c r="F19" s="3">
        <v>859.68</v>
      </c>
      <c r="G19" s="39">
        <f t="shared" si="1"/>
        <v>859.68</v>
      </c>
    </row>
    <row r="20" spans="1:9" ht="29.25" customHeight="1" x14ac:dyDescent="0.25">
      <c r="A20" s="66" t="s">
        <v>6</v>
      </c>
      <c r="B20" s="62" t="s">
        <v>93</v>
      </c>
      <c r="C20" s="78" t="s">
        <v>178</v>
      </c>
      <c r="D20" s="79" t="s">
        <v>17</v>
      </c>
      <c r="E20" s="118">
        <v>2</v>
      </c>
      <c r="F20" s="3">
        <v>35.57</v>
      </c>
      <c r="G20" s="39">
        <f t="shared" si="1"/>
        <v>71.14</v>
      </c>
      <c r="I20" s="77"/>
    </row>
    <row r="21" spans="1:9" ht="29.25" customHeight="1" x14ac:dyDescent="0.25">
      <c r="A21" s="66" t="s">
        <v>6</v>
      </c>
      <c r="B21" s="62" t="s">
        <v>94</v>
      </c>
      <c r="C21" s="78" t="s">
        <v>179</v>
      </c>
      <c r="D21" s="79" t="s">
        <v>17</v>
      </c>
      <c r="E21" s="80">
        <v>28</v>
      </c>
      <c r="F21" s="3">
        <v>56.06</v>
      </c>
      <c r="G21" s="39">
        <f t="shared" si="1"/>
        <v>1569.68</v>
      </c>
      <c r="I21" s="77"/>
    </row>
    <row r="22" spans="1:9" ht="29.25" customHeight="1" x14ac:dyDescent="0.25">
      <c r="A22" s="66" t="s">
        <v>6</v>
      </c>
      <c r="B22" s="62" t="s">
        <v>95</v>
      </c>
      <c r="C22" s="2" t="s">
        <v>180</v>
      </c>
      <c r="D22" s="32" t="s">
        <v>17</v>
      </c>
      <c r="E22" s="31">
        <v>11</v>
      </c>
      <c r="F22" s="3">
        <v>95.94</v>
      </c>
      <c r="G22" s="39">
        <f t="shared" si="1"/>
        <v>1055.3399999999999</v>
      </c>
      <c r="I22" s="77"/>
    </row>
    <row r="23" spans="1:9" ht="29.25" customHeight="1" x14ac:dyDescent="0.25">
      <c r="A23" s="66" t="s">
        <v>6</v>
      </c>
      <c r="B23" s="62" t="s">
        <v>96</v>
      </c>
      <c r="C23" s="23" t="s">
        <v>181</v>
      </c>
      <c r="D23" s="32" t="s">
        <v>17</v>
      </c>
      <c r="E23" s="31">
        <v>1</v>
      </c>
      <c r="F23" s="3">
        <v>37.729999999999997</v>
      </c>
      <c r="G23" s="39">
        <f t="shared" si="1"/>
        <v>37.729999999999997</v>
      </c>
      <c r="I23" s="77"/>
    </row>
    <row r="24" spans="1:9" ht="29.25" customHeight="1" x14ac:dyDescent="0.25">
      <c r="A24" s="66" t="s">
        <v>6</v>
      </c>
      <c r="B24" s="62" t="s">
        <v>97</v>
      </c>
      <c r="C24" s="23" t="s">
        <v>182</v>
      </c>
      <c r="D24" s="32" t="s">
        <v>17</v>
      </c>
      <c r="E24" s="31">
        <v>3</v>
      </c>
      <c r="F24" s="3">
        <v>118.58</v>
      </c>
      <c r="G24" s="39">
        <f t="shared" si="1"/>
        <v>355.74</v>
      </c>
      <c r="I24" s="77"/>
    </row>
    <row r="25" spans="1:9" ht="82.5" customHeight="1" x14ac:dyDescent="0.25">
      <c r="A25" s="66" t="s">
        <v>6</v>
      </c>
      <c r="B25" s="62" t="s">
        <v>98</v>
      </c>
      <c r="C25" s="2" t="s">
        <v>183</v>
      </c>
      <c r="D25" s="32" t="s">
        <v>7</v>
      </c>
      <c r="E25" s="31">
        <v>1</v>
      </c>
      <c r="F25" s="3">
        <v>452.76</v>
      </c>
      <c r="G25" s="39">
        <f t="shared" si="1"/>
        <v>452.76</v>
      </c>
      <c r="I25" s="77"/>
    </row>
    <row r="26" spans="1:9" ht="29.25" customHeight="1" x14ac:dyDescent="0.25">
      <c r="A26" s="66" t="s">
        <v>6</v>
      </c>
      <c r="B26" s="62" t="s">
        <v>99</v>
      </c>
      <c r="C26" s="2" t="s">
        <v>186</v>
      </c>
      <c r="D26" s="32" t="s">
        <v>17</v>
      </c>
      <c r="E26" s="31">
        <v>45</v>
      </c>
      <c r="F26" s="3">
        <v>23.72</v>
      </c>
      <c r="G26" s="39">
        <f t="shared" si="1"/>
        <v>1067.4000000000001</v>
      </c>
      <c r="I26" s="77"/>
    </row>
    <row r="27" spans="1:9" ht="29.25" customHeight="1" x14ac:dyDescent="0.25">
      <c r="A27" s="66" t="s">
        <v>6</v>
      </c>
      <c r="B27" s="62" t="s">
        <v>100</v>
      </c>
      <c r="C27" s="2" t="s">
        <v>184</v>
      </c>
      <c r="D27" s="32" t="s">
        <v>166</v>
      </c>
      <c r="E27" s="31">
        <v>0.01</v>
      </c>
      <c r="F27" s="3">
        <v>1724.8</v>
      </c>
      <c r="G27" s="39">
        <f t="shared" si="1"/>
        <v>17.25</v>
      </c>
      <c r="I27" s="77"/>
    </row>
    <row r="28" spans="1:9" ht="29.25" customHeight="1" x14ac:dyDescent="0.25">
      <c r="A28" s="66" t="s">
        <v>6</v>
      </c>
      <c r="B28" s="62" t="s">
        <v>101</v>
      </c>
      <c r="C28" s="23" t="s">
        <v>185</v>
      </c>
      <c r="D28" s="32" t="s">
        <v>166</v>
      </c>
      <c r="E28" s="31">
        <v>2.5000000000000001E-2</v>
      </c>
      <c r="F28" s="3">
        <v>4851</v>
      </c>
      <c r="G28" s="39">
        <f t="shared" si="1"/>
        <v>121.28</v>
      </c>
      <c r="I28" s="77"/>
    </row>
    <row r="29" spans="1:9" ht="29.25" customHeight="1" x14ac:dyDescent="0.25">
      <c r="A29" s="66" t="s">
        <v>6</v>
      </c>
      <c r="B29" s="62" t="s">
        <v>550</v>
      </c>
      <c r="C29" s="87" t="s">
        <v>167</v>
      </c>
      <c r="D29" s="32" t="s">
        <v>8</v>
      </c>
      <c r="E29" s="31">
        <v>4650</v>
      </c>
      <c r="F29" s="3">
        <v>1.23</v>
      </c>
      <c r="G29" s="39">
        <f t="shared" si="1"/>
        <v>5719.5</v>
      </c>
      <c r="I29" s="77"/>
    </row>
    <row r="30" spans="1:9" ht="29.25" customHeight="1" x14ac:dyDescent="0.25">
      <c r="A30" s="66" t="s">
        <v>6</v>
      </c>
      <c r="B30" s="62" t="s">
        <v>551</v>
      </c>
      <c r="C30" s="2" t="s">
        <v>187</v>
      </c>
      <c r="D30" s="32" t="s">
        <v>9</v>
      </c>
      <c r="E30" s="31">
        <v>288</v>
      </c>
      <c r="F30" s="3">
        <v>9.75</v>
      </c>
      <c r="G30" s="39">
        <f t="shared" si="1"/>
        <v>2808</v>
      </c>
      <c r="I30" s="77"/>
    </row>
    <row r="31" spans="1:9" ht="29.25" customHeight="1" x14ac:dyDescent="0.25">
      <c r="A31" s="66" t="s">
        <v>6</v>
      </c>
      <c r="B31" s="62" t="s">
        <v>552</v>
      </c>
      <c r="C31" s="2" t="s">
        <v>188</v>
      </c>
      <c r="D31" s="32" t="s">
        <v>9</v>
      </c>
      <c r="E31" s="31">
        <v>410</v>
      </c>
      <c r="F31" s="3">
        <v>5.41</v>
      </c>
      <c r="G31" s="39">
        <f t="shared" si="1"/>
        <v>2218.1</v>
      </c>
      <c r="I31" s="77"/>
    </row>
    <row r="32" spans="1:9" ht="29.25" customHeight="1" thickBot="1" x14ac:dyDescent="0.3">
      <c r="A32" s="66" t="s">
        <v>6</v>
      </c>
      <c r="B32" s="62" t="s">
        <v>553</v>
      </c>
      <c r="C32" s="23" t="s">
        <v>548</v>
      </c>
      <c r="D32" s="32" t="s">
        <v>102</v>
      </c>
      <c r="E32" s="31">
        <v>59</v>
      </c>
      <c r="F32" s="3">
        <v>25</v>
      </c>
      <c r="G32" s="39">
        <f t="shared" si="1"/>
        <v>1475</v>
      </c>
      <c r="I32" s="77"/>
    </row>
    <row r="33" spans="1:9" ht="53.25" customHeight="1" thickBot="1" x14ac:dyDescent="0.3">
      <c r="A33" s="94" t="s">
        <v>6</v>
      </c>
      <c r="B33" s="111" t="s">
        <v>554</v>
      </c>
      <c r="C33" s="102" t="s">
        <v>549</v>
      </c>
      <c r="D33" s="103" t="s">
        <v>102</v>
      </c>
      <c r="E33" s="104">
        <v>22</v>
      </c>
      <c r="F33" s="121">
        <v>56.95</v>
      </c>
      <c r="G33" s="91">
        <f t="shared" si="1"/>
        <v>1252.9000000000001</v>
      </c>
      <c r="H33" s="49" t="s">
        <v>32</v>
      </c>
      <c r="I33" s="50">
        <f>ROUND(SUM(G5:G33),2)</f>
        <v>40835.589999999997</v>
      </c>
    </row>
    <row r="34" spans="1:9" s="12" customFormat="1" ht="21" customHeight="1" x14ac:dyDescent="0.25">
      <c r="A34" s="110" t="s">
        <v>38</v>
      </c>
      <c r="B34" s="119" t="s">
        <v>18</v>
      </c>
      <c r="C34" s="97" t="s">
        <v>198</v>
      </c>
      <c r="D34" s="98" t="s">
        <v>9</v>
      </c>
      <c r="E34" s="99">
        <v>6450</v>
      </c>
      <c r="F34" s="120">
        <v>2.31</v>
      </c>
      <c r="G34" s="101">
        <f t="shared" ref="G34" si="2">ROUND((E34*F34),2)</f>
        <v>14899.5</v>
      </c>
      <c r="H34" s="13"/>
    </row>
    <row r="35" spans="1:9" s="12" customFormat="1" ht="21" customHeight="1" x14ac:dyDescent="0.25">
      <c r="A35" s="66" t="s">
        <v>38</v>
      </c>
      <c r="B35" s="62" t="s">
        <v>19</v>
      </c>
      <c r="C35" s="2" t="s">
        <v>199</v>
      </c>
      <c r="D35" s="32" t="s">
        <v>9</v>
      </c>
      <c r="E35" s="31">
        <v>190</v>
      </c>
      <c r="F35" s="8">
        <v>3.03</v>
      </c>
      <c r="G35" s="39">
        <f t="shared" ref="G35:G44" si="3">ROUND((E35*F35),2)</f>
        <v>575.70000000000005</v>
      </c>
      <c r="H35" s="13"/>
    </row>
    <row r="36" spans="1:9" s="12" customFormat="1" ht="21" customHeight="1" x14ac:dyDescent="0.25">
      <c r="A36" s="66" t="s">
        <v>38</v>
      </c>
      <c r="B36" s="62" t="s">
        <v>20</v>
      </c>
      <c r="C36" s="107" t="s">
        <v>190</v>
      </c>
      <c r="D36" s="98" t="s">
        <v>9</v>
      </c>
      <c r="E36" s="99">
        <v>6025</v>
      </c>
      <c r="F36" s="8">
        <v>5.17</v>
      </c>
      <c r="G36" s="39">
        <f t="shared" si="3"/>
        <v>31149.25</v>
      </c>
      <c r="H36" s="13"/>
    </row>
    <row r="37" spans="1:9" s="12" customFormat="1" ht="33.75" customHeight="1" x14ac:dyDescent="0.25">
      <c r="A37" s="66" t="s">
        <v>38</v>
      </c>
      <c r="B37" s="62" t="s">
        <v>21</v>
      </c>
      <c r="C37" s="2" t="s">
        <v>191</v>
      </c>
      <c r="D37" s="32" t="s">
        <v>9</v>
      </c>
      <c r="E37" s="31">
        <v>235</v>
      </c>
      <c r="F37" s="8">
        <v>7.4</v>
      </c>
      <c r="G37" s="39">
        <f t="shared" si="3"/>
        <v>1739</v>
      </c>
      <c r="H37" s="13"/>
    </row>
    <row r="38" spans="1:9" s="12" customFormat="1" ht="33.75" customHeight="1" x14ac:dyDescent="0.25">
      <c r="A38" s="66" t="s">
        <v>38</v>
      </c>
      <c r="B38" s="62" t="s">
        <v>22</v>
      </c>
      <c r="C38" s="23" t="s">
        <v>200</v>
      </c>
      <c r="D38" s="32" t="s">
        <v>9</v>
      </c>
      <c r="E38" s="31">
        <v>235</v>
      </c>
      <c r="F38" s="8">
        <v>3.67</v>
      </c>
      <c r="G38" s="39">
        <f t="shared" si="3"/>
        <v>862.45</v>
      </c>
      <c r="H38" s="13"/>
    </row>
    <row r="39" spans="1:9" s="12" customFormat="1" ht="33" customHeight="1" x14ac:dyDescent="0.25">
      <c r="A39" s="66" t="s">
        <v>38</v>
      </c>
      <c r="B39" s="62" t="s">
        <v>23</v>
      </c>
      <c r="C39" s="122" t="s">
        <v>192</v>
      </c>
      <c r="D39" s="32" t="s">
        <v>8</v>
      </c>
      <c r="E39" s="31">
        <v>9607</v>
      </c>
      <c r="F39" s="8">
        <v>9.2799999999999994</v>
      </c>
      <c r="G39" s="39">
        <f t="shared" si="3"/>
        <v>89152.960000000006</v>
      </c>
      <c r="H39" s="13"/>
    </row>
    <row r="40" spans="1:9" s="12" customFormat="1" ht="24" customHeight="1" x14ac:dyDescent="0.25">
      <c r="A40" s="66" t="s">
        <v>38</v>
      </c>
      <c r="B40" s="62" t="s">
        <v>24</v>
      </c>
      <c r="C40" s="23" t="s">
        <v>193</v>
      </c>
      <c r="D40" s="32" t="s">
        <v>8</v>
      </c>
      <c r="E40" s="31">
        <v>13910</v>
      </c>
      <c r="F40" s="8">
        <v>0.24</v>
      </c>
      <c r="G40" s="39">
        <f t="shared" si="3"/>
        <v>3338.4</v>
      </c>
      <c r="H40" s="13"/>
    </row>
    <row r="41" spans="1:9" s="12" customFormat="1" ht="24" customHeight="1" x14ac:dyDescent="0.25">
      <c r="A41" s="66" t="s">
        <v>38</v>
      </c>
      <c r="B41" s="62" t="s">
        <v>25</v>
      </c>
      <c r="C41" s="2" t="s">
        <v>194</v>
      </c>
      <c r="D41" s="32" t="s">
        <v>8</v>
      </c>
      <c r="E41" s="31">
        <v>732</v>
      </c>
      <c r="F41" s="8">
        <v>0.73</v>
      </c>
      <c r="G41" s="39">
        <f t="shared" si="3"/>
        <v>534.36</v>
      </c>
      <c r="H41" s="13"/>
    </row>
    <row r="42" spans="1:9" s="12" customFormat="1" ht="24" customHeight="1" x14ac:dyDescent="0.25">
      <c r="A42" s="66" t="s">
        <v>38</v>
      </c>
      <c r="B42" s="62" t="s">
        <v>26</v>
      </c>
      <c r="C42" s="23" t="s">
        <v>195</v>
      </c>
      <c r="D42" s="32" t="s">
        <v>8</v>
      </c>
      <c r="E42" s="31">
        <v>171</v>
      </c>
      <c r="F42" s="8">
        <v>6.69</v>
      </c>
      <c r="G42" s="39">
        <f t="shared" si="3"/>
        <v>1143.99</v>
      </c>
      <c r="H42" s="13"/>
    </row>
    <row r="43" spans="1:9" s="12" customFormat="1" ht="24" customHeight="1" thickBot="1" x14ac:dyDescent="0.3">
      <c r="A43" s="66" t="s">
        <v>38</v>
      </c>
      <c r="B43" s="62" t="s">
        <v>55</v>
      </c>
      <c r="C43" s="87" t="s">
        <v>196</v>
      </c>
      <c r="D43" s="32" t="s">
        <v>8</v>
      </c>
      <c r="E43" s="31">
        <v>9</v>
      </c>
      <c r="F43" s="8">
        <v>29.84</v>
      </c>
      <c r="G43" s="39">
        <f t="shared" si="3"/>
        <v>268.56</v>
      </c>
      <c r="H43" s="13"/>
    </row>
    <row r="44" spans="1:9" s="12" customFormat="1" ht="38.25" customHeight="1" thickBot="1" x14ac:dyDescent="0.3">
      <c r="A44" s="66" t="s">
        <v>38</v>
      </c>
      <c r="B44" s="62" t="s">
        <v>56</v>
      </c>
      <c r="C44" s="23" t="s">
        <v>197</v>
      </c>
      <c r="D44" s="32" t="s">
        <v>9</v>
      </c>
      <c r="E44" s="31">
        <v>4393</v>
      </c>
      <c r="F44" s="8">
        <v>1.52</v>
      </c>
      <c r="G44" s="39">
        <f t="shared" si="3"/>
        <v>6677.36</v>
      </c>
      <c r="H44" s="49" t="s">
        <v>33</v>
      </c>
      <c r="I44" s="50">
        <f>ROUND(SUM(G34:G44),2)</f>
        <v>150341.53</v>
      </c>
    </row>
    <row r="45" spans="1:9" s="12" customFormat="1" ht="42" customHeight="1" x14ac:dyDescent="0.25">
      <c r="A45" s="65" t="s">
        <v>201</v>
      </c>
      <c r="B45" s="63" t="s">
        <v>27</v>
      </c>
      <c r="C45" s="34" t="s">
        <v>202</v>
      </c>
      <c r="D45" s="35" t="s">
        <v>10</v>
      </c>
      <c r="E45" s="36">
        <v>2507</v>
      </c>
      <c r="F45" s="46">
        <v>18.16</v>
      </c>
      <c r="G45" s="38">
        <f t="shared" ref="G45" si="4">ROUND((E45*F45),2)</f>
        <v>45527.12</v>
      </c>
      <c r="H45" s="13"/>
    </row>
    <row r="46" spans="1:9" s="12" customFormat="1" ht="19.5" customHeight="1" x14ac:dyDescent="0.25">
      <c r="A46" s="66" t="s">
        <v>201</v>
      </c>
      <c r="B46" s="96" t="s">
        <v>28</v>
      </c>
      <c r="C46" s="97" t="s">
        <v>203</v>
      </c>
      <c r="D46" s="98" t="s">
        <v>8</v>
      </c>
      <c r="E46" s="99">
        <v>5014</v>
      </c>
      <c r="F46" s="100">
        <v>0.82</v>
      </c>
      <c r="G46" s="101">
        <f t="shared" ref="G46:G61" si="5">ROUND((E46*F46),2)</f>
        <v>4111.4799999999996</v>
      </c>
      <c r="H46" s="13"/>
    </row>
    <row r="47" spans="1:9" s="12" customFormat="1" ht="19.5" customHeight="1" x14ac:dyDescent="0.25">
      <c r="A47" s="66" t="s">
        <v>201</v>
      </c>
      <c r="B47" s="96" t="s">
        <v>29</v>
      </c>
      <c r="C47" s="97" t="s">
        <v>204</v>
      </c>
      <c r="D47" s="98" t="s">
        <v>9</v>
      </c>
      <c r="E47" s="99">
        <v>414</v>
      </c>
      <c r="F47" s="100">
        <v>61.42</v>
      </c>
      <c r="G47" s="101">
        <f t="shared" si="5"/>
        <v>25427.88</v>
      </c>
      <c r="H47" s="13"/>
    </row>
    <row r="48" spans="1:9" s="12" customFormat="1" ht="19.5" customHeight="1" x14ac:dyDescent="0.25">
      <c r="A48" s="66" t="s">
        <v>201</v>
      </c>
      <c r="B48" s="96" t="s">
        <v>30</v>
      </c>
      <c r="C48" s="97" t="s">
        <v>205</v>
      </c>
      <c r="D48" s="98" t="s">
        <v>9</v>
      </c>
      <c r="E48" s="99">
        <v>126</v>
      </c>
      <c r="F48" s="100">
        <v>61.09</v>
      </c>
      <c r="G48" s="101">
        <f t="shared" si="5"/>
        <v>7697.34</v>
      </c>
      <c r="H48" s="13"/>
    </row>
    <row r="49" spans="1:9" s="12" customFormat="1" ht="42" customHeight="1" x14ac:dyDescent="0.25">
      <c r="A49" s="66" t="s">
        <v>201</v>
      </c>
      <c r="B49" s="96" t="s">
        <v>59</v>
      </c>
      <c r="C49" s="97" t="s">
        <v>206</v>
      </c>
      <c r="D49" s="98" t="s">
        <v>17</v>
      </c>
      <c r="E49" s="99">
        <v>6</v>
      </c>
      <c r="F49" s="100">
        <v>447.04</v>
      </c>
      <c r="G49" s="101">
        <f t="shared" si="5"/>
        <v>2682.24</v>
      </c>
      <c r="H49" s="13"/>
    </row>
    <row r="50" spans="1:9" s="12" customFormat="1" ht="42" customHeight="1" x14ac:dyDescent="0.25">
      <c r="A50" s="66" t="s">
        <v>201</v>
      </c>
      <c r="B50" s="96" t="s">
        <v>60</v>
      </c>
      <c r="C50" s="97" t="s">
        <v>207</v>
      </c>
      <c r="D50" s="98" t="s">
        <v>7</v>
      </c>
      <c r="E50" s="99">
        <v>15</v>
      </c>
      <c r="F50" s="100">
        <v>3.6</v>
      </c>
      <c r="G50" s="101">
        <f t="shared" si="5"/>
        <v>54</v>
      </c>
      <c r="H50" s="13"/>
    </row>
    <row r="51" spans="1:9" s="12" customFormat="1" ht="19.5" customHeight="1" x14ac:dyDescent="0.25">
      <c r="A51" s="66" t="s">
        <v>201</v>
      </c>
      <c r="B51" s="96" t="s">
        <v>61</v>
      </c>
      <c r="C51" s="97" t="s">
        <v>208</v>
      </c>
      <c r="D51" s="98" t="s">
        <v>10</v>
      </c>
      <c r="E51" s="99">
        <v>2645</v>
      </c>
      <c r="F51" s="100">
        <v>0.3</v>
      </c>
      <c r="G51" s="101">
        <f t="shared" si="5"/>
        <v>793.5</v>
      </c>
      <c r="H51" s="13"/>
    </row>
    <row r="52" spans="1:9" s="12" customFormat="1" ht="19.5" customHeight="1" x14ac:dyDescent="0.25">
      <c r="A52" s="66" t="s">
        <v>201</v>
      </c>
      <c r="B52" s="96" t="s">
        <v>305</v>
      </c>
      <c r="C52" s="97" t="s">
        <v>209</v>
      </c>
      <c r="D52" s="98" t="s">
        <v>10</v>
      </c>
      <c r="E52" s="99">
        <v>2645</v>
      </c>
      <c r="F52" s="100">
        <v>3.63</v>
      </c>
      <c r="G52" s="101">
        <f t="shared" si="5"/>
        <v>9601.35</v>
      </c>
      <c r="H52" s="13"/>
    </row>
    <row r="53" spans="1:9" s="12" customFormat="1" ht="19.5" customHeight="1" x14ac:dyDescent="0.25">
      <c r="A53" s="66" t="s">
        <v>201</v>
      </c>
      <c r="B53" s="96" t="s">
        <v>306</v>
      </c>
      <c r="C53" s="97" t="s">
        <v>210</v>
      </c>
      <c r="D53" s="98" t="s">
        <v>10</v>
      </c>
      <c r="E53" s="99">
        <v>2141</v>
      </c>
      <c r="F53" s="100">
        <v>25.33</v>
      </c>
      <c r="G53" s="101">
        <f t="shared" si="5"/>
        <v>54231.53</v>
      </c>
      <c r="H53" s="13"/>
    </row>
    <row r="54" spans="1:9" s="12" customFormat="1" ht="19.5" customHeight="1" x14ac:dyDescent="0.25">
      <c r="A54" s="66" t="s">
        <v>201</v>
      </c>
      <c r="B54" s="96" t="s">
        <v>307</v>
      </c>
      <c r="C54" s="97" t="s">
        <v>211</v>
      </c>
      <c r="D54" s="98" t="s">
        <v>10</v>
      </c>
      <c r="E54" s="99">
        <v>628</v>
      </c>
      <c r="F54" s="100">
        <v>24.79</v>
      </c>
      <c r="G54" s="101">
        <f t="shared" si="5"/>
        <v>15568.12</v>
      </c>
      <c r="H54" s="13"/>
    </row>
    <row r="55" spans="1:9" s="12" customFormat="1" ht="19.5" customHeight="1" x14ac:dyDescent="0.25">
      <c r="A55" s="66" t="s">
        <v>201</v>
      </c>
      <c r="B55" s="96" t="s">
        <v>308</v>
      </c>
      <c r="C55" s="97" t="s">
        <v>212</v>
      </c>
      <c r="D55" s="98" t="s">
        <v>10</v>
      </c>
      <c r="E55" s="99">
        <v>3012</v>
      </c>
      <c r="F55" s="100">
        <v>11.7</v>
      </c>
      <c r="G55" s="101">
        <f t="shared" si="5"/>
        <v>35240.400000000001</v>
      </c>
      <c r="H55" s="13"/>
    </row>
    <row r="56" spans="1:9" s="12" customFormat="1" ht="42" customHeight="1" x14ac:dyDescent="0.25">
      <c r="A56" s="66" t="s">
        <v>201</v>
      </c>
      <c r="B56" s="96" t="s">
        <v>309</v>
      </c>
      <c r="C56" s="2" t="s">
        <v>234</v>
      </c>
      <c r="D56" s="32" t="s">
        <v>8</v>
      </c>
      <c r="E56" s="31">
        <v>50.6</v>
      </c>
      <c r="F56" s="100">
        <v>26.2</v>
      </c>
      <c r="G56" s="101">
        <f t="shared" si="5"/>
        <v>1325.72</v>
      </c>
      <c r="H56" s="13"/>
    </row>
    <row r="57" spans="1:9" s="12" customFormat="1" ht="42" customHeight="1" x14ac:dyDescent="0.25">
      <c r="A57" s="66" t="s">
        <v>201</v>
      </c>
      <c r="B57" s="96" t="s">
        <v>310</v>
      </c>
      <c r="C57" s="2" t="s">
        <v>235</v>
      </c>
      <c r="D57" s="32" t="s">
        <v>8</v>
      </c>
      <c r="E57" s="31">
        <v>20.399999999999999</v>
      </c>
      <c r="F57" s="100">
        <v>26.2</v>
      </c>
      <c r="G57" s="101">
        <f t="shared" si="5"/>
        <v>534.48</v>
      </c>
      <c r="H57" s="13"/>
    </row>
    <row r="58" spans="1:9" s="12" customFormat="1" ht="24.75" customHeight="1" x14ac:dyDescent="0.25">
      <c r="A58" s="66" t="s">
        <v>201</v>
      </c>
      <c r="B58" s="96" t="s">
        <v>311</v>
      </c>
      <c r="C58" s="23" t="s">
        <v>236</v>
      </c>
      <c r="D58" s="32" t="s">
        <v>10</v>
      </c>
      <c r="E58" s="31">
        <v>1676</v>
      </c>
      <c r="F58" s="100">
        <v>3.06</v>
      </c>
      <c r="G58" s="101">
        <f t="shared" si="5"/>
        <v>5128.5600000000004</v>
      </c>
      <c r="H58" s="13"/>
    </row>
    <row r="59" spans="1:9" s="12" customFormat="1" ht="24.75" customHeight="1" x14ac:dyDescent="0.25">
      <c r="A59" s="66" t="s">
        <v>201</v>
      </c>
      <c r="B59" s="96" t="s">
        <v>312</v>
      </c>
      <c r="C59" s="2" t="s">
        <v>237</v>
      </c>
      <c r="D59" s="32" t="s">
        <v>10</v>
      </c>
      <c r="E59" s="31">
        <v>1676</v>
      </c>
      <c r="F59" s="100">
        <v>1.8</v>
      </c>
      <c r="G59" s="101">
        <f t="shared" si="5"/>
        <v>3016.8</v>
      </c>
      <c r="H59" s="13"/>
    </row>
    <row r="60" spans="1:9" s="12" customFormat="1" ht="24.75" customHeight="1" thickBot="1" x14ac:dyDescent="0.3">
      <c r="A60" s="66" t="s">
        <v>201</v>
      </c>
      <c r="B60" s="96" t="s">
        <v>313</v>
      </c>
      <c r="C60" s="2" t="s">
        <v>238</v>
      </c>
      <c r="D60" s="32" t="s">
        <v>8</v>
      </c>
      <c r="E60" s="31">
        <v>14</v>
      </c>
      <c r="F60" s="100">
        <v>2.72</v>
      </c>
      <c r="G60" s="101">
        <f t="shared" si="5"/>
        <v>38.08</v>
      </c>
      <c r="H60" s="13"/>
    </row>
    <row r="61" spans="1:9" s="12" customFormat="1" ht="28.2" thickBot="1" x14ac:dyDescent="0.3">
      <c r="A61" s="66" t="s">
        <v>201</v>
      </c>
      <c r="B61" s="96" t="s">
        <v>314</v>
      </c>
      <c r="C61" s="78" t="s">
        <v>239</v>
      </c>
      <c r="D61" s="79" t="s">
        <v>9</v>
      </c>
      <c r="E61" s="80">
        <v>104.5</v>
      </c>
      <c r="F61" s="81">
        <v>7.11</v>
      </c>
      <c r="G61" s="101">
        <f t="shared" si="5"/>
        <v>743</v>
      </c>
      <c r="H61" s="49" t="s">
        <v>34</v>
      </c>
      <c r="I61" s="50">
        <f>ROUND(SUM(G45:G61),2)</f>
        <v>211721.60000000001</v>
      </c>
    </row>
    <row r="62" spans="1:9" s="12" customFormat="1" ht="30" customHeight="1" x14ac:dyDescent="0.25">
      <c r="A62" s="65" t="s">
        <v>213</v>
      </c>
      <c r="B62" s="61" t="s">
        <v>319</v>
      </c>
      <c r="C62" s="34" t="s">
        <v>214</v>
      </c>
      <c r="D62" s="35" t="s">
        <v>9</v>
      </c>
      <c r="E62" s="36">
        <v>1504</v>
      </c>
      <c r="F62" s="46"/>
      <c r="G62" s="38">
        <f t="shared" ref="G62:G69" si="6">ROUND((E62*F62),2)</f>
        <v>0</v>
      </c>
      <c r="H62" s="171" t="s">
        <v>54</v>
      </c>
    </row>
    <row r="63" spans="1:9" s="12" customFormat="1" ht="30" customHeight="1" x14ac:dyDescent="0.25">
      <c r="A63" s="66" t="s">
        <v>213</v>
      </c>
      <c r="B63" s="62" t="s">
        <v>320</v>
      </c>
      <c r="C63" s="2" t="s">
        <v>215</v>
      </c>
      <c r="D63" s="32" t="s">
        <v>9</v>
      </c>
      <c r="E63" s="31">
        <v>1594</v>
      </c>
      <c r="F63" s="30"/>
      <c r="G63" s="39">
        <f t="shared" si="6"/>
        <v>0</v>
      </c>
      <c r="H63" s="172"/>
    </row>
    <row r="64" spans="1:9" s="12" customFormat="1" ht="30" customHeight="1" x14ac:dyDescent="0.25">
      <c r="A64" s="66" t="s">
        <v>213</v>
      </c>
      <c r="B64" s="62" t="s">
        <v>321</v>
      </c>
      <c r="C64" s="23" t="s">
        <v>216</v>
      </c>
      <c r="D64" s="32" t="s">
        <v>9</v>
      </c>
      <c r="E64" s="31">
        <v>527</v>
      </c>
      <c r="F64" s="30"/>
      <c r="G64" s="39">
        <f t="shared" si="6"/>
        <v>0</v>
      </c>
      <c r="H64" s="172"/>
    </row>
    <row r="65" spans="1:9" s="12" customFormat="1" ht="30" customHeight="1" x14ac:dyDescent="0.25">
      <c r="A65" s="66" t="s">
        <v>213</v>
      </c>
      <c r="B65" s="62" t="s">
        <v>322</v>
      </c>
      <c r="C65" s="23" t="s">
        <v>217</v>
      </c>
      <c r="D65" s="32" t="s">
        <v>8</v>
      </c>
      <c r="E65" s="31">
        <v>9392</v>
      </c>
      <c r="F65" s="30"/>
      <c r="G65" s="39">
        <f t="shared" si="6"/>
        <v>0</v>
      </c>
      <c r="H65" s="172"/>
    </row>
    <row r="66" spans="1:9" s="12" customFormat="1" ht="30" customHeight="1" x14ac:dyDescent="0.25">
      <c r="A66" s="66" t="s">
        <v>213</v>
      </c>
      <c r="B66" s="62" t="s">
        <v>323</v>
      </c>
      <c r="C66" s="23" t="s">
        <v>218</v>
      </c>
      <c r="D66" s="32" t="s">
        <v>8</v>
      </c>
      <c r="E66" s="31">
        <v>8979</v>
      </c>
      <c r="F66" s="30"/>
      <c r="G66" s="39">
        <f t="shared" si="6"/>
        <v>0</v>
      </c>
      <c r="H66" s="172"/>
    </row>
    <row r="67" spans="1:9" s="12" customFormat="1" ht="30" customHeight="1" x14ac:dyDescent="0.25">
      <c r="A67" s="66" t="s">
        <v>213</v>
      </c>
      <c r="B67" s="62" t="s">
        <v>555</v>
      </c>
      <c r="C67" s="23" t="s">
        <v>219</v>
      </c>
      <c r="D67" s="32" t="s">
        <v>8</v>
      </c>
      <c r="E67" s="31">
        <v>8979</v>
      </c>
      <c r="F67" s="30"/>
      <c r="G67" s="39">
        <f t="shared" si="6"/>
        <v>0</v>
      </c>
      <c r="H67" s="172"/>
    </row>
    <row r="68" spans="1:9" s="12" customFormat="1" ht="30" customHeight="1" thickBot="1" x14ac:dyDescent="0.3">
      <c r="A68" s="66" t="s">
        <v>213</v>
      </c>
      <c r="B68" s="62" t="s">
        <v>556</v>
      </c>
      <c r="C68" s="23" t="s">
        <v>220</v>
      </c>
      <c r="D68" s="32" t="s">
        <v>8</v>
      </c>
      <c r="E68" s="31">
        <v>8979</v>
      </c>
      <c r="F68" s="30"/>
      <c r="G68" s="39">
        <f t="shared" si="6"/>
        <v>0</v>
      </c>
      <c r="H68" s="172"/>
    </row>
    <row r="69" spans="1:9" s="12" customFormat="1" ht="30.75" customHeight="1" x14ac:dyDescent="0.25">
      <c r="A69" s="65" t="s">
        <v>221</v>
      </c>
      <c r="B69" s="61" t="s">
        <v>319</v>
      </c>
      <c r="C69" s="34" t="s">
        <v>222</v>
      </c>
      <c r="D69" s="35" t="s">
        <v>9</v>
      </c>
      <c r="E69" s="36">
        <v>1303</v>
      </c>
      <c r="F69" s="48">
        <v>26.47</v>
      </c>
      <c r="G69" s="38">
        <f t="shared" si="6"/>
        <v>34490.410000000003</v>
      </c>
      <c r="H69" s="172"/>
      <c r="I69" s="52"/>
    </row>
    <row r="70" spans="1:9" s="12" customFormat="1" ht="30.75" customHeight="1" x14ac:dyDescent="0.25">
      <c r="A70" s="66" t="s">
        <v>221</v>
      </c>
      <c r="B70" s="62" t="s">
        <v>320</v>
      </c>
      <c r="C70" s="2" t="s">
        <v>223</v>
      </c>
      <c r="D70" s="32" t="s">
        <v>9</v>
      </c>
      <c r="E70" s="31">
        <v>1391</v>
      </c>
      <c r="F70" s="4">
        <v>26.47</v>
      </c>
      <c r="G70" s="39">
        <f t="shared" ref="G70:G75" si="7">ROUND((E70*F70),2)</f>
        <v>36819.769999999997</v>
      </c>
      <c r="H70" s="172"/>
    </row>
    <row r="71" spans="1:9" s="12" customFormat="1" ht="30.75" customHeight="1" x14ac:dyDescent="0.25">
      <c r="A71" s="66" t="s">
        <v>221</v>
      </c>
      <c r="B71" s="62" t="s">
        <v>321</v>
      </c>
      <c r="C71" s="23" t="s">
        <v>224</v>
      </c>
      <c r="D71" s="32" t="s">
        <v>9</v>
      </c>
      <c r="E71" s="31">
        <v>465</v>
      </c>
      <c r="F71" s="4">
        <v>26.47</v>
      </c>
      <c r="G71" s="39">
        <f t="shared" si="7"/>
        <v>12308.55</v>
      </c>
      <c r="H71" s="172"/>
    </row>
    <row r="72" spans="1:9" s="12" customFormat="1" ht="30.75" customHeight="1" x14ac:dyDescent="0.25">
      <c r="A72" s="66" t="s">
        <v>221</v>
      </c>
      <c r="B72" s="62" t="s">
        <v>322</v>
      </c>
      <c r="C72" s="2" t="s">
        <v>225</v>
      </c>
      <c r="D72" s="32" t="s">
        <v>8</v>
      </c>
      <c r="E72" s="31">
        <v>9392</v>
      </c>
      <c r="F72" s="4">
        <v>16.690000000000001</v>
      </c>
      <c r="G72" s="39">
        <f t="shared" si="7"/>
        <v>156752.48000000001</v>
      </c>
      <c r="H72" s="172"/>
    </row>
    <row r="73" spans="1:9" s="12" customFormat="1" ht="30.75" customHeight="1" x14ac:dyDescent="0.25">
      <c r="A73" s="66" t="s">
        <v>221</v>
      </c>
      <c r="B73" s="62" t="s">
        <v>323</v>
      </c>
      <c r="C73" s="23" t="s">
        <v>218</v>
      </c>
      <c r="D73" s="32" t="s">
        <v>8</v>
      </c>
      <c r="E73" s="31">
        <v>8979</v>
      </c>
      <c r="F73" s="4">
        <v>16.2</v>
      </c>
      <c r="G73" s="39">
        <f t="shared" si="7"/>
        <v>145459.79999999999</v>
      </c>
      <c r="H73" s="172"/>
    </row>
    <row r="74" spans="1:9" s="12" customFormat="1" ht="30.75" customHeight="1" thickBot="1" x14ac:dyDescent="0.3">
      <c r="A74" s="66" t="s">
        <v>221</v>
      </c>
      <c r="B74" s="62" t="s">
        <v>555</v>
      </c>
      <c r="C74" s="23" t="s">
        <v>219</v>
      </c>
      <c r="D74" s="32" t="s">
        <v>8</v>
      </c>
      <c r="E74" s="31">
        <v>8979</v>
      </c>
      <c r="F74" s="4">
        <v>0.5</v>
      </c>
      <c r="G74" s="39">
        <f t="shared" si="7"/>
        <v>4489.5</v>
      </c>
      <c r="H74" s="172"/>
    </row>
    <row r="75" spans="1:9" s="12" customFormat="1" ht="30.75" customHeight="1" thickBot="1" x14ac:dyDescent="0.3">
      <c r="A75" s="66" t="s">
        <v>221</v>
      </c>
      <c r="B75" s="62" t="s">
        <v>556</v>
      </c>
      <c r="C75" s="2" t="s">
        <v>220</v>
      </c>
      <c r="D75" s="32" t="s">
        <v>8</v>
      </c>
      <c r="E75" s="31">
        <v>8979</v>
      </c>
      <c r="F75" s="4">
        <v>11.34</v>
      </c>
      <c r="G75" s="39">
        <f t="shared" si="7"/>
        <v>101821.86</v>
      </c>
      <c r="H75" s="49" t="s">
        <v>324</v>
      </c>
      <c r="I75" s="50">
        <f>ROUND(SUM(G62:G75),2)</f>
        <v>492142.37</v>
      </c>
    </row>
    <row r="76" spans="1:9" s="12" customFormat="1" ht="39.75" customHeight="1" x14ac:dyDescent="0.25">
      <c r="A76" s="65" t="s">
        <v>557</v>
      </c>
      <c r="B76" s="63" t="s">
        <v>118</v>
      </c>
      <c r="C76" s="34" t="s">
        <v>226</v>
      </c>
      <c r="D76" s="35" t="s">
        <v>9</v>
      </c>
      <c r="E76" s="36">
        <v>59</v>
      </c>
      <c r="F76" s="46"/>
      <c r="G76" s="38">
        <f t="shared" ref="G76:G78" si="8">ROUND((E76*F76),2)</f>
        <v>0</v>
      </c>
      <c r="H76" s="171" t="s">
        <v>54</v>
      </c>
    </row>
    <row r="77" spans="1:9" s="12" customFormat="1" ht="39.75" customHeight="1" x14ac:dyDescent="0.25">
      <c r="A77" s="66" t="s">
        <v>557</v>
      </c>
      <c r="B77" s="64" t="s">
        <v>119</v>
      </c>
      <c r="C77" s="2" t="s">
        <v>227</v>
      </c>
      <c r="D77" s="32" t="s">
        <v>8</v>
      </c>
      <c r="E77" s="31">
        <v>198</v>
      </c>
      <c r="F77" s="30"/>
      <c r="G77" s="39">
        <f t="shared" si="8"/>
        <v>0</v>
      </c>
      <c r="H77" s="172"/>
    </row>
    <row r="78" spans="1:9" s="12" customFormat="1" ht="39.75" customHeight="1" x14ac:dyDescent="0.25">
      <c r="A78" s="66" t="s">
        <v>557</v>
      </c>
      <c r="B78" s="64" t="s">
        <v>120</v>
      </c>
      <c r="C78" s="2" t="s">
        <v>228</v>
      </c>
      <c r="D78" s="32" t="s">
        <v>8</v>
      </c>
      <c r="E78" s="31">
        <v>198</v>
      </c>
      <c r="F78" s="30"/>
      <c r="G78" s="39">
        <f t="shared" si="8"/>
        <v>0</v>
      </c>
      <c r="H78" s="172"/>
    </row>
    <row r="79" spans="1:9" s="12" customFormat="1" ht="39.75" customHeight="1" thickBot="1" x14ac:dyDescent="0.3">
      <c r="A79" s="66" t="s">
        <v>557</v>
      </c>
      <c r="B79" s="64" t="s">
        <v>121</v>
      </c>
      <c r="C79" s="2" t="s">
        <v>229</v>
      </c>
      <c r="D79" s="32" t="s">
        <v>8</v>
      </c>
      <c r="E79" s="31">
        <v>198</v>
      </c>
      <c r="F79" s="30"/>
      <c r="G79" s="39">
        <f t="shared" ref="G79" si="9">ROUND((E79*F79),2)</f>
        <v>0</v>
      </c>
      <c r="H79" s="172"/>
    </row>
    <row r="80" spans="1:9" s="12" customFormat="1" ht="39" customHeight="1" x14ac:dyDescent="0.25">
      <c r="A80" s="65" t="s">
        <v>558</v>
      </c>
      <c r="B80" s="63" t="s">
        <v>118</v>
      </c>
      <c r="C80" s="34" t="s">
        <v>230</v>
      </c>
      <c r="D80" s="35" t="s">
        <v>9</v>
      </c>
      <c r="E80" s="36">
        <v>38</v>
      </c>
      <c r="F80" s="46">
        <v>21.56</v>
      </c>
      <c r="G80" s="38">
        <f t="shared" ref="G80:G84" si="10">ROUND((E80*F80),2)</f>
        <v>819.28</v>
      </c>
      <c r="H80" s="172"/>
    </row>
    <row r="81" spans="1:9" s="12" customFormat="1" ht="39" customHeight="1" x14ac:dyDescent="0.25">
      <c r="A81" s="66" t="s">
        <v>558</v>
      </c>
      <c r="B81" s="64" t="s">
        <v>119</v>
      </c>
      <c r="C81" s="2" t="s">
        <v>225</v>
      </c>
      <c r="D81" s="32" t="s">
        <v>8</v>
      </c>
      <c r="E81" s="31">
        <v>198</v>
      </c>
      <c r="F81" s="30">
        <v>17.25</v>
      </c>
      <c r="G81" s="39">
        <f t="shared" si="10"/>
        <v>3415.5</v>
      </c>
      <c r="H81" s="172"/>
    </row>
    <row r="82" spans="1:9" s="12" customFormat="1" ht="39" customHeight="1" thickBot="1" x14ac:dyDescent="0.3">
      <c r="A82" s="66" t="s">
        <v>558</v>
      </c>
      <c r="B82" s="64" t="s">
        <v>120</v>
      </c>
      <c r="C82" s="2" t="s">
        <v>228</v>
      </c>
      <c r="D82" s="32" t="s">
        <v>8</v>
      </c>
      <c r="E82" s="31">
        <v>198</v>
      </c>
      <c r="F82" s="30">
        <v>3.23</v>
      </c>
      <c r="G82" s="39">
        <f t="shared" si="10"/>
        <v>639.54</v>
      </c>
      <c r="H82" s="172"/>
    </row>
    <row r="83" spans="1:9" s="12" customFormat="1" ht="39" customHeight="1" thickBot="1" x14ac:dyDescent="0.3">
      <c r="A83" s="66" t="s">
        <v>558</v>
      </c>
      <c r="B83" s="64" t="s">
        <v>121</v>
      </c>
      <c r="C83" s="2" t="s">
        <v>229</v>
      </c>
      <c r="D83" s="32" t="s">
        <v>8</v>
      </c>
      <c r="E83" s="31">
        <v>198</v>
      </c>
      <c r="F83" s="30">
        <v>25.44</v>
      </c>
      <c r="G83" s="39">
        <f t="shared" si="10"/>
        <v>5037.12</v>
      </c>
      <c r="H83" s="49" t="s">
        <v>35</v>
      </c>
      <c r="I83" s="50">
        <f>ROUND(SUM(G76:G83),2)</f>
        <v>9911.44</v>
      </c>
    </row>
    <row r="84" spans="1:9" s="12" customFormat="1" ht="30" customHeight="1" x14ac:dyDescent="0.25">
      <c r="A84" s="65" t="s">
        <v>559</v>
      </c>
      <c r="B84" s="63" t="s">
        <v>123</v>
      </c>
      <c r="C84" s="34" t="s">
        <v>231</v>
      </c>
      <c r="D84" s="35" t="s">
        <v>9</v>
      </c>
      <c r="E84" s="36">
        <v>952</v>
      </c>
      <c r="F84" s="46"/>
      <c r="G84" s="38">
        <f t="shared" si="10"/>
        <v>0</v>
      </c>
      <c r="H84" s="171" t="s">
        <v>54</v>
      </c>
    </row>
    <row r="85" spans="1:9" s="12" customFormat="1" ht="27.6" x14ac:dyDescent="0.25">
      <c r="A85" s="66" t="s">
        <v>559</v>
      </c>
      <c r="B85" s="64" t="s">
        <v>124</v>
      </c>
      <c r="C85" s="2" t="s">
        <v>227</v>
      </c>
      <c r="D85" s="32" t="s">
        <v>8</v>
      </c>
      <c r="E85" s="31">
        <v>4084</v>
      </c>
      <c r="F85" s="30"/>
      <c r="G85" s="39">
        <f t="shared" ref="G85:G87" si="11">ROUND((E85*F85),2)</f>
        <v>0</v>
      </c>
      <c r="H85" s="172"/>
    </row>
    <row r="86" spans="1:9" s="12" customFormat="1" ht="27.6" x14ac:dyDescent="0.25">
      <c r="A86" s="66" t="s">
        <v>559</v>
      </c>
      <c r="B86" s="64" t="s">
        <v>125</v>
      </c>
      <c r="C86" s="2" t="s">
        <v>228</v>
      </c>
      <c r="D86" s="32" t="s">
        <v>8</v>
      </c>
      <c r="E86" s="31">
        <v>3693</v>
      </c>
      <c r="F86" s="30"/>
      <c r="G86" s="39">
        <f t="shared" si="11"/>
        <v>0</v>
      </c>
      <c r="H86" s="172"/>
    </row>
    <row r="87" spans="1:9" s="12" customFormat="1" ht="28.2" thickBot="1" x14ac:dyDescent="0.3">
      <c r="A87" s="66" t="s">
        <v>559</v>
      </c>
      <c r="B87" s="64" t="s">
        <v>126</v>
      </c>
      <c r="C87" s="2" t="s">
        <v>232</v>
      </c>
      <c r="D87" s="32" t="s">
        <v>8</v>
      </c>
      <c r="E87" s="31">
        <v>3622</v>
      </c>
      <c r="F87" s="30"/>
      <c r="G87" s="39">
        <f t="shared" si="11"/>
        <v>0</v>
      </c>
      <c r="H87" s="172"/>
    </row>
    <row r="88" spans="1:9" s="12" customFormat="1" ht="27.6" x14ac:dyDescent="0.25">
      <c r="A88" s="65" t="s">
        <v>560</v>
      </c>
      <c r="B88" s="63" t="s">
        <v>123</v>
      </c>
      <c r="C88" s="34" t="s">
        <v>233</v>
      </c>
      <c r="D88" s="35" t="s">
        <v>9</v>
      </c>
      <c r="E88" s="36">
        <v>952</v>
      </c>
      <c r="F88" s="46">
        <v>21.56</v>
      </c>
      <c r="G88" s="38">
        <f t="shared" ref="G88:G96" si="12">ROUND((E88*F88),2)</f>
        <v>20525.12</v>
      </c>
      <c r="H88" s="172"/>
    </row>
    <row r="89" spans="1:9" s="12" customFormat="1" ht="27.6" x14ac:dyDescent="0.25">
      <c r="A89" s="66" t="s">
        <v>560</v>
      </c>
      <c r="B89" s="64" t="s">
        <v>124</v>
      </c>
      <c r="C89" s="2" t="s">
        <v>227</v>
      </c>
      <c r="D89" s="32" t="s">
        <v>8</v>
      </c>
      <c r="E89" s="31">
        <v>4084</v>
      </c>
      <c r="F89" s="30">
        <v>11.32</v>
      </c>
      <c r="G89" s="39">
        <f t="shared" si="12"/>
        <v>46230.879999999997</v>
      </c>
      <c r="H89" s="172"/>
    </row>
    <row r="90" spans="1:9" s="12" customFormat="1" ht="28.2" thickBot="1" x14ac:dyDescent="0.3">
      <c r="A90" s="66" t="s">
        <v>560</v>
      </c>
      <c r="B90" s="64" t="s">
        <v>125</v>
      </c>
      <c r="C90" s="2" t="s">
        <v>228</v>
      </c>
      <c r="D90" s="32" t="s">
        <v>8</v>
      </c>
      <c r="E90" s="31">
        <v>3693</v>
      </c>
      <c r="F90" s="30">
        <v>3.23</v>
      </c>
      <c r="G90" s="39">
        <f t="shared" si="12"/>
        <v>11928.39</v>
      </c>
      <c r="H90" s="172"/>
    </row>
    <row r="91" spans="1:9" s="12" customFormat="1" ht="28.2" thickBot="1" x14ac:dyDescent="0.3">
      <c r="A91" s="66" t="s">
        <v>560</v>
      </c>
      <c r="B91" s="64" t="s">
        <v>126</v>
      </c>
      <c r="C91" s="23" t="s">
        <v>232</v>
      </c>
      <c r="D91" s="32" t="s">
        <v>8</v>
      </c>
      <c r="E91" s="31">
        <v>3622</v>
      </c>
      <c r="F91" s="30">
        <v>21.02</v>
      </c>
      <c r="G91" s="39">
        <f t="shared" si="12"/>
        <v>76134.44</v>
      </c>
      <c r="H91" s="49" t="s">
        <v>51</v>
      </c>
      <c r="I91" s="50">
        <f>ROUND(SUM(G84:G91),2)</f>
        <v>154818.82999999999</v>
      </c>
    </row>
    <row r="92" spans="1:9" s="12" customFormat="1" ht="27.6" x14ac:dyDescent="0.25">
      <c r="A92" s="65" t="s">
        <v>561</v>
      </c>
      <c r="B92" s="63" t="s">
        <v>127</v>
      </c>
      <c r="C92" s="34" t="s">
        <v>231</v>
      </c>
      <c r="D92" s="35" t="s">
        <v>9</v>
      </c>
      <c r="E92" s="36">
        <v>3.23</v>
      </c>
      <c r="F92" s="46"/>
      <c r="G92" s="38">
        <f t="shared" si="12"/>
        <v>0</v>
      </c>
      <c r="H92" s="171" t="s">
        <v>54</v>
      </c>
    </row>
    <row r="93" spans="1:9" s="12" customFormat="1" ht="27.6" x14ac:dyDescent="0.25">
      <c r="A93" s="66" t="s">
        <v>561</v>
      </c>
      <c r="B93" s="64" t="s">
        <v>128</v>
      </c>
      <c r="C93" s="2" t="s">
        <v>227</v>
      </c>
      <c r="D93" s="32" t="s">
        <v>8</v>
      </c>
      <c r="E93" s="31">
        <v>17</v>
      </c>
      <c r="F93" s="30"/>
      <c r="G93" s="39">
        <f t="shared" si="12"/>
        <v>0</v>
      </c>
      <c r="H93" s="172"/>
    </row>
    <row r="94" spans="1:9" s="12" customFormat="1" ht="27.6" x14ac:dyDescent="0.25">
      <c r="A94" s="66" t="s">
        <v>561</v>
      </c>
      <c r="B94" s="64" t="s">
        <v>129</v>
      </c>
      <c r="C94" s="2" t="s">
        <v>228</v>
      </c>
      <c r="D94" s="32" t="s">
        <v>8</v>
      </c>
      <c r="E94" s="31">
        <v>17</v>
      </c>
      <c r="F94" s="30"/>
      <c r="G94" s="39">
        <f t="shared" si="12"/>
        <v>0</v>
      </c>
      <c r="H94" s="172"/>
    </row>
    <row r="95" spans="1:9" s="12" customFormat="1" ht="27.6" x14ac:dyDescent="0.25">
      <c r="A95" s="66" t="s">
        <v>561</v>
      </c>
      <c r="B95" s="64" t="s">
        <v>130</v>
      </c>
      <c r="C95" s="2" t="s">
        <v>232</v>
      </c>
      <c r="D95" s="32" t="s">
        <v>8</v>
      </c>
      <c r="E95" s="31">
        <v>14.5</v>
      </c>
      <c r="F95" s="30"/>
      <c r="G95" s="39">
        <f t="shared" si="12"/>
        <v>0</v>
      </c>
      <c r="H95" s="172"/>
    </row>
    <row r="96" spans="1:9" s="12" customFormat="1" ht="28.2" thickBot="1" x14ac:dyDescent="0.3">
      <c r="A96" s="66" t="s">
        <v>561</v>
      </c>
      <c r="B96" s="64" t="s">
        <v>131</v>
      </c>
      <c r="C96" s="2" t="s">
        <v>234</v>
      </c>
      <c r="D96" s="32" t="s">
        <v>8</v>
      </c>
      <c r="E96" s="31">
        <v>2.5</v>
      </c>
      <c r="F96" s="30"/>
      <c r="G96" s="39">
        <f t="shared" si="12"/>
        <v>0</v>
      </c>
      <c r="H96" s="172"/>
    </row>
    <row r="97" spans="1:9" s="12" customFormat="1" ht="27.6" x14ac:dyDescent="0.25">
      <c r="A97" s="65" t="s">
        <v>562</v>
      </c>
      <c r="B97" s="63" t="s">
        <v>127</v>
      </c>
      <c r="C97" s="34" t="s">
        <v>233</v>
      </c>
      <c r="D97" s="35" t="s">
        <v>9</v>
      </c>
      <c r="E97" s="36">
        <v>3.23</v>
      </c>
      <c r="F97" s="46">
        <v>21.56</v>
      </c>
      <c r="G97" s="38">
        <f t="shared" ref="G97:G114" si="13">ROUND((E97*F97),2)</f>
        <v>69.64</v>
      </c>
      <c r="H97" s="172"/>
    </row>
    <row r="98" spans="1:9" s="12" customFormat="1" ht="27.6" x14ac:dyDescent="0.25">
      <c r="A98" s="66" t="s">
        <v>562</v>
      </c>
      <c r="B98" s="64" t="s">
        <v>128</v>
      </c>
      <c r="C98" s="2" t="s">
        <v>227</v>
      </c>
      <c r="D98" s="32" t="s">
        <v>8</v>
      </c>
      <c r="E98" s="31">
        <v>17</v>
      </c>
      <c r="F98" s="30">
        <v>11.32</v>
      </c>
      <c r="G98" s="39">
        <f t="shared" si="13"/>
        <v>192.44</v>
      </c>
      <c r="H98" s="172"/>
    </row>
    <row r="99" spans="1:9" s="12" customFormat="1" ht="27.6" x14ac:dyDescent="0.25">
      <c r="A99" s="66" t="s">
        <v>562</v>
      </c>
      <c r="B99" s="64" t="s">
        <v>129</v>
      </c>
      <c r="C99" s="2" t="s">
        <v>228</v>
      </c>
      <c r="D99" s="32" t="s">
        <v>8</v>
      </c>
      <c r="E99" s="31">
        <v>17</v>
      </c>
      <c r="F99" s="30">
        <v>3.23</v>
      </c>
      <c r="G99" s="39">
        <f t="shared" si="13"/>
        <v>54.91</v>
      </c>
      <c r="H99" s="172"/>
    </row>
    <row r="100" spans="1:9" s="12" customFormat="1" ht="28.2" thickBot="1" x14ac:dyDescent="0.3">
      <c r="A100" s="66" t="s">
        <v>562</v>
      </c>
      <c r="B100" s="64" t="s">
        <v>130</v>
      </c>
      <c r="C100" s="23" t="s">
        <v>232</v>
      </c>
      <c r="D100" s="32" t="s">
        <v>8</v>
      </c>
      <c r="E100" s="31">
        <v>14.5</v>
      </c>
      <c r="F100" s="30">
        <v>21.02</v>
      </c>
      <c r="G100" s="39">
        <f t="shared" si="13"/>
        <v>304.79000000000002</v>
      </c>
      <c r="H100" s="172"/>
    </row>
    <row r="101" spans="1:9" s="12" customFormat="1" ht="28.2" thickBot="1" x14ac:dyDescent="0.3">
      <c r="A101" s="66" t="s">
        <v>562</v>
      </c>
      <c r="B101" s="64" t="s">
        <v>131</v>
      </c>
      <c r="C101" s="2" t="s">
        <v>234</v>
      </c>
      <c r="D101" s="32" t="s">
        <v>8</v>
      </c>
      <c r="E101" s="31">
        <v>2.5</v>
      </c>
      <c r="F101" s="30">
        <v>26.2</v>
      </c>
      <c r="G101" s="39">
        <f t="shared" si="13"/>
        <v>65.5</v>
      </c>
      <c r="H101" s="49" t="s">
        <v>36</v>
      </c>
      <c r="I101" s="50">
        <f>ROUND(SUM(G92:G101),2)</f>
        <v>687.28</v>
      </c>
    </row>
    <row r="102" spans="1:9" s="12" customFormat="1" ht="27.6" x14ac:dyDescent="0.25">
      <c r="A102" s="65" t="s">
        <v>563</v>
      </c>
      <c r="B102" s="63" t="s">
        <v>132</v>
      </c>
      <c r="C102" s="34" t="s">
        <v>240</v>
      </c>
      <c r="D102" s="35" t="s">
        <v>9</v>
      </c>
      <c r="E102" s="36">
        <v>0.7</v>
      </c>
      <c r="F102" s="46">
        <v>80.849999999999994</v>
      </c>
      <c r="G102" s="38">
        <f t="shared" si="13"/>
        <v>56.6</v>
      </c>
      <c r="H102" s="13"/>
    </row>
    <row r="103" spans="1:9" s="12" customFormat="1" ht="44.25" customHeight="1" thickBot="1" x14ac:dyDescent="0.3">
      <c r="A103" s="66" t="s">
        <v>563</v>
      </c>
      <c r="B103" s="64" t="s">
        <v>133</v>
      </c>
      <c r="C103" s="2" t="s">
        <v>241</v>
      </c>
      <c r="D103" s="32" t="s">
        <v>8</v>
      </c>
      <c r="E103" s="31">
        <v>1.02</v>
      </c>
      <c r="F103" s="30">
        <v>53.36</v>
      </c>
      <c r="G103" s="39">
        <f t="shared" si="13"/>
        <v>54.43</v>
      </c>
      <c r="H103" s="13"/>
    </row>
    <row r="104" spans="1:9" s="12" customFormat="1" ht="28.2" thickBot="1" x14ac:dyDescent="0.3">
      <c r="A104" s="66" t="s">
        <v>563</v>
      </c>
      <c r="B104" s="64" t="s">
        <v>134</v>
      </c>
      <c r="C104" s="78" t="s">
        <v>242</v>
      </c>
      <c r="D104" s="79" t="s">
        <v>8</v>
      </c>
      <c r="E104" s="80">
        <v>2.04</v>
      </c>
      <c r="F104" s="81">
        <v>53.36</v>
      </c>
      <c r="G104" s="82">
        <f t="shared" si="13"/>
        <v>108.85</v>
      </c>
      <c r="H104" s="49" t="s">
        <v>65</v>
      </c>
      <c r="I104" s="50">
        <f>ROUND(SUM(G102:G104),2)</f>
        <v>219.88</v>
      </c>
    </row>
    <row r="105" spans="1:9" s="12" customFormat="1" ht="27.6" x14ac:dyDescent="0.25">
      <c r="A105" s="65" t="s">
        <v>564</v>
      </c>
      <c r="B105" s="63" t="s">
        <v>135</v>
      </c>
      <c r="C105" s="123" t="s">
        <v>243</v>
      </c>
      <c r="D105" s="35" t="s">
        <v>8</v>
      </c>
      <c r="E105" s="36">
        <v>119</v>
      </c>
      <c r="F105" s="46">
        <v>9.7200000000000006</v>
      </c>
      <c r="G105" s="38">
        <f t="shared" ref="G105" si="14">ROUND((E105*F105),2)</f>
        <v>1156.68</v>
      </c>
      <c r="H105" s="13"/>
    </row>
    <row r="106" spans="1:9" s="12" customFormat="1" ht="44.25" customHeight="1" x14ac:dyDescent="0.25">
      <c r="A106" s="66" t="s">
        <v>564</v>
      </c>
      <c r="B106" s="64" t="s">
        <v>136</v>
      </c>
      <c r="C106" s="124" t="s">
        <v>296</v>
      </c>
      <c r="D106" s="32" t="s">
        <v>9</v>
      </c>
      <c r="E106" s="31">
        <v>5.95</v>
      </c>
      <c r="F106" s="167">
        <v>-9.58</v>
      </c>
      <c r="G106" s="39">
        <f t="shared" ref="G106:G113" si="15">ROUND((E106*F106),2)</f>
        <v>-57</v>
      </c>
      <c r="H106" s="13"/>
    </row>
    <row r="107" spans="1:9" s="12" customFormat="1" ht="30" customHeight="1" x14ac:dyDescent="0.25">
      <c r="A107" s="66" t="s">
        <v>564</v>
      </c>
      <c r="B107" s="64" t="s">
        <v>137</v>
      </c>
      <c r="C107" s="2" t="s">
        <v>219</v>
      </c>
      <c r="D107" s="32" t="s">
        <v>8</v>
      </c>
      <c r="E107" s="31">
        <v>616</v>
      </c>
      <c r="F107" s="30">
        <v>0.78</v>
      </c>
      <c r="G107" s="39">
        <f t="shared" si="15"/>
        <v>480.48</v>
      </c>
      <c r="H107" s="13"/>
    </row>
    <row r="108" spans="1:9" s="12" customFormat="1" ht="30" customHeight="1" x14ac:dyDescent="0.25">
      <c r="A108" s="66" t="s">
        <v>564</v>
      </c>
      <c r="B108" s="64" t="s">
        <v>138</v>
      </c>
      <c r="C108" s="2" t="s">
        <v>244</v>
      </c>
      <c r="D108" s="32" t="s">
        <v>8</v>
      </c>
      <c r="E108" s="31">
        <v>616</v>
      </c>
      <c r="F108" s="30">
        <v>19.59</v>
      </c>
      <c r="G108" s="39">
        <f t="shared" si="15"/>
        <v>12067.44</v>
      </c>
      <c r="H108" s="13"/>
    </row>
    <row r="109" spans="1:9" s="12" customFormat="1" ht="30" customHeight="1" x14ac:dyDescent="0.25">
      <c r="A109" s="66" t="s">
        <v>564</v>
      </c>
      <c r="B109" s="64" t="s">
        <v>139</v>
      </c>
      <c r="C109" s="2" t="s">
        <v>219</v>
      </c>
      <c r="D109" s="32" t="s">
        <v>8</v>
      </c>
      <c r="E109" s="31">
        <v>616</v>
      </c>
      <c r="F109" s="30">
        <v>0.78</v>
      </c>
      <c r="G109" s="39">
        <f t="shared" si="15"/>
        <v>480.48</v>
      </c>
      <c r="H109" s="13"/>
    </row>
    <row r="110" spans="1:9" s="12" customFormat="1" ht="30" customHeight="1" x14ac:dyDescent="0.25">
      <c r="A110" s="66" t="s">
        <v>564</v>
      </c>
      <c r="B110" s="64" t="s">
        <v>565</v>
      </c>
      <c r="C110" s="2" t="s">
        <v>220</v>
      </c>
      <c r="D110" s="32" t="s">
        <v>8</v>
      </c>
      <c r="E110" s="31">
        <v>616</v>
      </c>
      <c r="F110" s="30">
        <v>17.809999999999999</v>
      </c>
      <c r="G110" s="39">
        <f t="shared" si="15"/>
        <v>10970.96</v>
      </c>
      <c r="H110" s="13"/>
    </row>
    <row r="111" spans="1:9" s="12" customFormat="1" ht="30" customHeight="1" x14ac:dyDescent="0.25">
      <c r="A111" s="66" t="s">
        <v>564</v>
      </c>
      <c r="B111" s="64" t="s">
        <v>566</v>
      </c>
      <c r="C111" s="2" t="s">
        <v>236</v>
      </c>
      <c r="D111" s="32" t="s">
        <v>10</v>
      </c>
      <c r="E111" s="31">
        <v>196</v>
      </c>
      <c r="F111" s="30">
        <v>2.89</v>
      </c>
      <c r="G111" s="39">
        <f t="shared" si="15"/>
        <v>566.44000000000005</v>
      </c>
      <c r="H111" s="13"/>
    </row>
    <row r="112" spans="1:9" s="12" customFormat="1" ht="30" customHeight="1" thickBot="1" x14ac:dyDescent="0.3">
      <c r="A112" s="66" t="s">
        <v>564</v>
      </c>
      <c r="B112" s="64" t="s">
        <v>567</v>
      </c>
      <c r="C112" s="2" t="s">
        <v>237</v>
      </c>
      <c r="D112" s="32" t="s">
        <v>10</v>
      </c>
      <c r="E112" s="31">
        <v>196</v>
      </c>
      <c r="F112" s="30">
        <v>1.63</v>
      </c>
      <c r="G112" s="39">
        <f t="shared" si="15"/>
        <v>319.48</v>
      </c>
      <c r="H112" s="13"/>
    </row>
    <row r="113" spans="1:9" s="12" customFormat="1" ht="28.2" thickBot="1" x14ac:dyDescent="0.3">
      <c r="A113" s="66" t="s">
        <v>564</v>
      </c>
      <c r="B113" s="64" t="s">
        <v>568</v>
      </c>
      <c r="C113" s="78" t="s">
        <v>245</v>
      </c>
      <c r="D113" s="79" t="s">
        <v>17</v>
      </c>
      <c r="E113" s="80">
        <v>28</v>
      </c>
      <c r="F113" s="81">
        <v>91.63</v>
      </c>
      <c r="G113" s="39">
        <f t="shared" si="15"/>
        <v>2565.64</v>
      </c>
      <c r="H113" s="49" t="s">
        <v>66</v>
      </c>
      <c r="I113" s="50">
        <f>ROUND(SUM(G105:G113),2)</f>
        <v>28550.6</v>
      </c>
    </row>
    <row r="114" spans="1:9" s="12" customFormat="1" ht="27.6" x14ac:dyDescent="0.25">
      <c r="A114" s="65" t="s">
        <v>571</v>
      </c>
      <c r="B114" s="63" t="s">
        <v>140</v>
      </c>
      <c r="C114" s="123" t="s">
        <v>248</v>
      </c>
      <c r="D114" s="35" t="s">
        <v>17</v>
      </c>
      <c r="E114" s="36">
        <v>11</v>
      </c>
      <c r="F114" s="46"/>
      <c r="G114" s="38">
        <f t="shared" si="13"/>
        <v>0</v>
      </c>
      <c r="H114" s="171" t="s">
        <v>54</v>
      </c>
    </row>
    <row r="115" spans="1:9" s="12" customFormat="1" ht="27.6" x14ac:dyDescent="0.25">
      <c r="A115" s="66" t="s">
        <v>571</v>
      </c>
      <c r="B115" s="64" t="s">
        <v>141</v>
      </c>
      <c r="C115" s="2" t="s">
        <v>249</v>
      </c>
      <c r="D115" s="32" t="s">
        <v>17</v>
      </c>
      <c r="E115" s="31">
        <v>11</v>
      </c>
      <c r="F115" s="30"/>
      <c r="G115" s="39">
        <f t="shared" ref="G115:G126" si="16">ROUND((E115*F115),2)</f>
        <v>0</v>
      </c>
      <c r="H115" s="172"/>
    </row>
    <row r="116" spans="1:9" s="12" customFormat="1" ht="27.6" x14ac:dyDescent="0.25">
      <c r="A116" s="66" t="s">
        <v>571</v>
      </c>
      <c r="B116" s="64" t="s">
        <v>142</v>
      </c>
      <c r="C116" s="78" t="s">
        <v>569</v>
      </c>
      <c r="D116" s="32" t="s">
        <v>17</v>
      </c>
      <c r="E116" s="31">
        <v>2</v>
      </c>
      <c r="F116" s="30"/>
      <c r="G116" s="39">
        <f t="shared" si="16"/>
        <v>0</v>
      </c>
      <c r="H116" s="172"/>
    </row>
    <row r="117" spans="1:9" s="12" customFormat="1" ht="27.6" x14ac:dyDescent="0.25">
      <c r="A117" s="66" t="s">
        <v>571</v>
      </c>
      <c r="B117" s="64" t="s">
        <v>143</v>
      </c>
      <c r="C117" s="2" t="s">
        <v>250</v>
      </c>
      <c r="D117" s="32" t="s">
        <v>17</v>
      </c>
      <c r="E117" s="31">
        <v>2</v>
      </c>
      <c r="F117" s="30"/>
      <c r="G117" s="39">
        <f t="shared" si="16"/>
        <v>0</v>
      </c>
      <c r="H117" s="172"/>
    </row>
    <row r="118" spans="1:9" s="12" customFormat="1" ht="27.6" x14ac:dyDescent="0.25">
      <c r="A118" s="66" t="s">
        <v>571</v>
      </c>
      <c r="B118" s="64" t="s">
        <v>144</v>
      </c>
      <c r="C118" s="2" t="s">
        <v>570</v>
      </c>
      <c r="D118" s="32" t="s">
        <v>17</v>
      </c>
      <c r="E118" s="31">
        <v>2</v>
      </c>
      <c r="F118" s="30"/>
      <c r="G118" s="39">
        <f t="shared" si="16"/>
        <v>0</v>
      </c>
      <c r="H118" s="172"/>
    </row>
    <row r="119" spans="1:9" s="12" customFormat="1" ht="27.6" x14ac:dyDescent="0.25">
      <c r="A119" s="66" t="s">
        <v>571</v>
      </c>
      <c r="B119" s="64" t="s">
        <v>145</v>
      </c>
      <c r="C119" s="117" t="s">
        <v>251</v>
      </c>
      <c r="D119" s="32" t="s">
        <v>17</v>
      </c>
      <c r="E119" s="31">
        <v>2</v>
      </c>
      <c r="F119" s="30"/>
      <c r="G119" s="39">
        <f t="shared" si="16"/>
        <v>0</v>
      </c>
      <c r="H119" s="172"/>
    </row>
    <row r="120" spans="1:9" s="12" customFormat="1" ht="27.6" x14ac:dyDescent="0.25">
      <c r="A120" s="66" t="s">
        <v>571</v>
      </c>
      <c r="B120" s="64" t="s">
        <v>146</v>
      </c>
      <c r="C120" s="2" t="s">
        <v>226</v>
      </c>
      <c r="D120" s="32" t="s">
        <v>9</v>
      </c>
      <c r="E120" s="31">
        <v>256</v>
      </c>
      <c r="F120" s="30"/>
      <c r="G120" s="39">
        <f t="shared" si="16"/>
        <v>0</v>
      </c>
      <c r="H120" s="172"/>
    </row>
    <row r="121" spans="1:9" s="12" customFormat="1" ht="27.6" x14ac:dyDescent="0.25">
      <c r="A121" s="66" t="s">
        <v>571</v>
      </c>
      <c r="B121" s="64" t="s">
        <v>147</v>
      </c>
      <c r="C121" s="2" t="s">
        <v>227</v>
      </c>
      <c r="D121" s="32" t="s">
        <v>8</v>
      </c>
      <c r="E121" s="31">
        <v>960</v>
      </c>
      <c r="F121" s="30"/>
      <c r="G121" s="39">
        <f t="shared" si="16"/>
        <v>0</v>
      </c>
      <c r="H121" s="172"/>
    </row>
    <row r="122" spans="1:9" s="12" customFormat="1" ht="27.6" x14ac:dyDescent="0.25">
      <c r="A122" s="66" t="s">
        <v>571</v>
      </c>
      <c r="B122" s="64" t="s">
        <v>148</v>
      </c>
      <c r="C122" s="2" t="s">
        <v>228</v>
      </c>
      <c r="D122" s="32" t="s">
        <v>8</v>
      </c>
      <c r="E122" s="31">
        <v>960</v>
      </c>
      <c r="F122" s="30"/>
      <c r="G122" s="39">
        <f t="shared" si="16"/>
        <v>0</v>
      </c>
      <c r="H122" s="172"/>
    </row>
    <row r="123" spans="1:9" s="12" customFormat="1" ht="27.6" x14ac:dyDescent="0.25">
      <c r="A123" s="66" t="s">
        <v>571</v>
      </c>
      <c r="B123" s="64" t="s">
        <v>149</v>
      </c>
      <c r="C123" s="2" t="s">
        <v>232</v>
      </c>
      <c r="D123" s="32" t="s">
        <v>8</v>
      </c>
      <c r="E123" s="31">
        <v>960</v>
      </c>
      <c r="F123" s="30"/>
      <c r="G123" s="39">
        <f t="shared" si="16"/>
        <v>0</v>
      </c>
      <c r="H123" s="172"/>
    </row>
    <row r="124" spans="1:9" s="12" customFormat="1" ht="27.6" x14ac:dyDescent="0.25">
      <c r="A124" s="66" t="s">
        <v>571</v>
      </c>
      <c r="B124" s="64" t="s">
        <v>150</v>
      </c>
      <c r="C124" s="78" t="s">
        <v>252</v>
      </c>
      <c r="D124" s="32" t="s">
        <v>17</v>
      </c>
      <c r="E124" s="31">
        <v>1</v>
      </c>
      <c r="F124" s="30"/>
      <c r="G124" s="39">
        <f t="shared" si="16"/>
        <v>0</v>
      </c>
      <c r="H124" s="172"/>
    </row>
    <row r="125" spans="1:9" s="12" customFormat="1" ht="27.6" x14ac:dyDescent="0.25">
      <c r="A125" s="66" t="s">
        <v>571</v>
      </c>
      <c r="B125" s="64" t="s">
        <v>151</v>
      </c>
      <c r="C125" s="2" t="s">
        <v>246</v>
      </c>
      <c r="D125" s="32" t="s">
        <v>9</v>
      </c>
      <c r="E125" s="31">
        <v>0.75</v>
      </c>
      <c r="F125" s="30"/>
      <c r="G125" s="39">
        <f t="shared" si="16"/>
        <v>0</v>
      </c>
      <c r="H125" s="172"/>
    </row>
    <row r="126" spans="1:9" s="12" customFormat="1" ht="28.2" thickBot="1" x14ac:dyDescent="0.3">
      <c r="A126" s="66" t="s">
        <v>571</v>
      </c>
      <c r="B126" s="64" t="s">
        <v>573</v>
      </c>
      <c r="C126" s="2" t="s">
        <v>247</v>
      </c>
      <c r="D126" s="32" t="s">
        <v>17</v>
      </c>
      <c r="E126" s="31">
        <v>2</v>
      </c>
      <c r="F126" s="30"/>
      <c r="G126" s="39">
        <f t="shared" si="16"/>
        <v>0</v>
      </c>
      <c r="H126" s="172"/>
    </row>
    <row r="127" spans="1:9" s="12" customFormat="1" ht="27.6" x14ac:dyDescent="0.25">
      <c r="A127" s="65" t="s">
        <v>572</v>
      </c>
      <c r="B127" s="63" t="s">
        <v>140</v>
      </c>
      <c r="C127" s="123" t="s">
        <v>248</v>
      </c>
      <c r="D127" s="35" t="s">
        <v>17</v>
      </c>
      <c r="E127" s="36">
        <v>11</v>
      </c>
      <c r="F127" s="46">
        <v>100.09</v>
      </c>
      <c r="G127" s="38">
        <f t="shared" ref="G127" si="17">ROUND((E127*F127),2)</f>
        <v>1100.99</v>
      </c>
      <c r="H127" s="172"/>
    </row>
    <row r="128" spans="1:9" s="12" customFormat="1" ht="27.6" x14ac:dyDescent="0.25">
      <c r="A128" s="66" t="s">
        <v>572</v>
      </c>
      <c r="B128" s="64" t="s">
        <v>141</v>
      </c>
      <c r="C128" s="2" t="s">
        <v>249</v>
      </c>
      <c r="D128" s="32" t="s">
        <v>17</v>
      </c>
      <c r="E128" s="31">
        <v>11</v>
      </c>
      <c r="F128" s="30">
        <v>80.849999999999994</v>
      </c>
      <c r="G128" s="39">
        <f t="shared" ref="G128:G139" si="18">ROUND((E128*F128),2)</f>
        <v>889.35</v>
      </c>
      <c r="H128" s="172"/>
    </row>
    <row r="129" spans="1:9" s="12" customFormat="1" ht="27.6" x14ac:dyDescent="0.25">
      <c r="A129" s="66" t="s">
        <v>572</v>
      </c>
      <c r="B129" s="64" t="s">
        <v>142</v>
      </c>
      <c r="C129" s="78" t="s">
        <v>569</v>
      </c>
      <c r="D129" s="32" t="s">
        <v>17</v>
      </c>
      <c r="E129" s="31">
        <v>2</v>
      </c>
      <c r="F129" s="30">
        <v>80.58</v>
      </c>
      <c r="G129" s="39">
        <f t="shared" si="18"/>
        <v>161.16</v>
      </c>
      <c r="H129" s="172"/>
    </row>
    <row r="130" spans="1:9" s="12" customFormat="1" ht="27.6" x14ac:dyDescent="0.25">
      <c r="A130" s="66" t="s">
        <v>572</v>
      </c>
      <c r="B130" s="64" t="s">
        <v>143</v>
      </c>
      <c r="C130" s="2" t="s">
        <v>250</v>
      </c>
      <c r="D130" s="32" t="s">
        <v>17</v>
      </c>
      <c r="E130" s="31">
        <v>2</v>
      </c>
      <c r="F130" s="30">
        <v>37.729999999999997</v>
      </c>
      <c r="G130" s="39">
        <f t="shared" si="18"/>
        <v>75.459999999999994</v>
      </c>
      <c r="H130" s="172"/>
    </row>
    <row r="131" spans="1:9" s="12" customFormat="1" ht="27.6" x14ac:dyDescent="0.25">
      <c r="A131" s="66" t="s">
        <v>572</v>
      </c>
      <c r="B131" s="64" t="s">
        <v>144</v>
      </c>
      <c r="C131" s="2" t="s">
        <v>570</v>
      </c>
      <c r="D131" s="32" t="s">
        <v>17</v>
      </c>
      <c r="E131" s="31">
        <v>2</v>
      </c>
      <c r="F131" s="30">
        <v>91.63</v>
      </c>
      <c r="G131" s="39">
        <f t="shared" si="18"/>
        <v>183.26</v>
      </c>
      <c r="H131" s="172"/>
    </row>
    <row r="132" spans="1:9" s="12" customFormat="1" ht="27.6" x14ac:dyDescent="0.25">
      <c r="A132" s="66" t="s">
        <v>572</v>
      </c>
      <c r="B132" s="64" t="s">
        <v>145</v>
      </c>
      <c r="C132" s="117" t="s">
        <v>251</v>
      </c>
      <c r="D132" s="32" t="s">
        <v>17</v>
      </c>
      <c r="E132" s="31">
        <v>2</v>
      </c>
      <c r="F132" s="30">
        <v>70.069999999999993</v>
      </c>
      <c r="G132" s="39">
        <f t="shared" si="18"/>
        <v>140.13999999999999</v>
      </c>
      <c r="H132" s="172"/>
    </row>
    <row r="133" spans="1:9" s="12" customFormat="1" ht="27.6" x14ac:dyDescent="0.25">
      <c r="A133" s="66" t="s">
        <v>572</v>
      </c>
      <c r="B133" s="64" t="s">
        <v>146</v>
      </c>
      <c r="C133" s="23" t="s">
        <v>230</v>
      </c>
      <c r="D133" s="32" t="s">
        <v>9</v>
      </c>
      <c r="E133" s="31">
        <v>155</v>
      </c>
      <c r="F133" s="30">
        <v>21.56</v>
      </c>
      <c r="G133" s="39">
        <f t="shared" si="18"/>
        <v>3341.8</v>
      </c>
      <c r="H133" s="172"/>
    </row>
    <row r="134" spans="1:9" s="12" customFormat="1" ht="27.6" x14ac:dyDescent="0.25">
      <c r="A134" s="66" t="s">
        <v>572</v>
      </c>
      <c r="B134" s="64" t="s">
        <v>147</v>
      </c>
      <c r="C134" s="2" t="s">
        <v>225</v>
      </c>
      <c r="D134" s="32" t="s">
        <v>8</v>
      </c>
      <c r="E134" s="31">
        <v>960</v>
      </c>
      <c r="F134" s="30">
        <v>17.25</v>
      </c>
      <c r="G134" s="39">
        <f t="shared" si="18"/>
        <v>16560</v>
      </c>
      <c r="H134" s="172"/>
    </row>
    <row r="135" spans="1:9" s="12" customFormat="1" ht="27.6" x14ac:dyDescent="0.25">
      <c r="A135" s="66" t="s">
        <v>572</v>
      </c>
      <c r="B135" s="64" t="s">
        <v>148</v>
      </c>
      <c r="C135" s="2" t="s">
        <v>228</v>
      </c>
      <c r="D135" s="32" t="s">
        <v>8</v>
      </c>
      <c r="E135" s="31">
        <v>960</v>
      </c>
      <c r="F135" s="30">
        <v>3.23</v>
      </c>
      <c r="G135" s="39">
        <f t="shared" si="18"/>
        <v>3100.8</v>
      </c>
      <c r="H135" s="172"/>
    </row>
    <row r="136" spans="1:9" s="12" customFormat="1" ht="27.6" x14ac:dyDescent="0.25">
      <c r="A136" s="66" t="s">
        <v>572</v>
      </c>
      <c r="B136" s="64" t="s">
        <v>149</v>
      </c>
      <c r="C136" s="23" t="s">
        <v>232</v>
      </c>
      <c r="D136" s="32" t="s">
        <v>8</v>
      </c>
      <c r="E136" s="31">
        <v>960</v>
      </c>
      <c r="F136" s="30">
        <v>21.02</v>
      </c>
      <c r="G136" s="39">
        <f t="shared" si="18"/>
        <v>20179.2</v>
      </c>
      <c r="H136" s="172"/>
    </row>
    <row r="137" spans="1:9" s="12" customFormat="1" ht="27.6" x14ac:dyDescent="0.25">
      <c r="A137" s="66" t="s">
        <v>572</v>
      </c>
      <c r="B137" s="64" t="s">
        <v>150</v>
      </c>
      <c r="C137" s="78" t="s">
        <v>252</v>
      </c>
      <c r="D137" s="32" t="s">
        <v>17</v>
      </c>
      <c r="E137" s="31">
        <v>1</v>
      </c>
      <c r="F137" s="30">
        <v>916.3</v>
      </c>
      <c r="G137" s="39">
        <f t="shared" si="18"/>
        <v>916.3</v>
      </c>
      <c r="H137" s="172"/>
    </row>
    <row r="138" spans="1:9" s="12" customFormat="1" ht="28.2" thickBot="1" x14ac:dyDescent="0.3">
      <c r="A138" s="66" t="s">
        <v>572</v>
      </c>
      <c r="B138" s="64" t="s">
        <v>151</v>
      </c>
      <c r="C138" s="2" t="s">
        <v>246</v>
      </c>
      <c r="D138" s="32" t="s">
        <v>9</v>
      </c>
      <c r="E138" s="31">
        <v>0.75</v>
      </c>
      <c r="F138" s="30">
        <v>37.729999999999997</v>
      </c>
      <c r="G138" s="39">
        <f t="shared" si="18"/>
        <v>28.3</v>
      </c>
      <c r="H138" s="172"/>
    </row>
    <row r="139" spans="1:9" s="12" customFormat="1" ht="28.2" thickBot="1" x14ac:dyDescent="0.3">
      <c r="A139" s="66" t="s">
        <v>572</v>
      </c>
      <c r="B139" s="64" t="s">
        <v>573</v>
      </c>
      <c r="C139" s="2" t="s">
        <v>247</v>
      </c>
      <c r="D139" s="32" t="s">
        <v>17</v>
      </c>
      <c r="E139" s="31">
        <v>2</v>
      </c>
      <c r="F139" s="30">
        <v>91.63</v>
      </c>
      <c r="G139" s="39">
        <f t="shared" si="18"/>
        <v>183.26</v>
      </c>
      <c r="H139" s="49" t="s">
        <v>163</v>
      </c>
      <c r="I139" s="50">
        <f>ROUND(SUM(G114:G139),2)</f>
        <v>46860.02</v>
      </c>
    </row>
    <row r="140" spans="1:9" s="12" customFormat="1" x14ac:dyDescent="0.25">
      <c r="A140" s="65" t="s">
        <v>574</v>
      </c>
      <c r="B140" s="63" t="s">
        <v>575</v>
      </c>
      <c r="C140" s="34" t="s">
        <v>253</v>
      </c>
      <c r="D140" s="35" t="s">
        <v>9</v>
      </c>
      <c r="E140" s="36">
        <v>160</v>
      </c>
      <c r="F140" s="46">
        <v>8.6199999999999992</v>
      </c>
      <c r="G140" s="38">
        <f t="shared" ref="G140" si="19">ROUND((E140*F140),2)</f>
        <v>1379.2</v>
      </c>
      <c r="H140" s="13"/>
    </row>
    <row r="141" spans="1:9" s="12" customFormat="1" ht="16.5" customHeight="1" x14ac:dyDescent="0.25">
      <c r="A141" s="66" t="s">
        <v>574</v>
      </c>
      <c r="B141" s="64" t="s">
        <v>576</v>
      </c>
      <c r="C141" s="2" t="s">
        <v>254</v>
      </c>
      <c r="D141" s="32" t="s">
        <v>9</v>
      </c>
      <c r="E141" s="31">
        <v>15</v>
      </c>
      <c r="F141" s="30">
        <v>32.340000000000003</v>
      </c>
      <c r="G141" s="39">
        <f t="shared" ref="G141:G162" si="20">ROUND((E141*F141),2)</f>
        <v>485.1</v>
      </c>
      <c r="H141" s="13"/>
    </row>
    <row r="142" spans="1:9" s="12" customFormat="1" ht="16.5" customHeight="1" x14ac:dyDescent="0.25">
      <c r="A142" s="66" t="s">
        <v>574</v>
      </c>
      <c r="B142" s="64" t="s">
        <v>577</v>
      </c>
      <c r="C142" s="2" t="s">
        <v>255</v>
      </c>
      <c r="D142" s="32" t="s">
        <v>9</v>
      </c>
      <c r="E142" s="31">
        <v>65</v>
      </c>
      <c r="F142" s="30">
        <v>12.94</v>
      </c>
      <c r="G142" s="39">
        <f t="shared" si="20"/>
        <v>841.1</v>
      </c>
      <c r="H142" s="13"/>
    </row>
    <row r="143" spans="1:9" s="12" customFormat="1" ht="16.5" customHeight="1" x14ac:dyDescent="0.25">
      <c r="A143" s="66" t="s">
        <v>574</v>
      </c>
      <c r="B143" s="64" t="s">
        <v>578</v>
      </c>
      <c r="C143" s="2" t="s">
        <v>256</v>
      </c>
      <c r="D143" s="32" t="s">
        <v>9</v>
      </c>
      <c r="E143" s="31">
        <v>160</v>
      </c>
      <c r="F143" s="30">
        <v>8.09</v>
      </c>
      <c r="G143" s="39">
        <f t="shared" si="20"/>
        <v>1294.4000000000001</v>
      </c>
      <c r="H143" s="13"/>
    </row>
    <row r="144" spans="1:9" s="12" customFormat="1" ht="30.75" customHeight="1" x14ac:dyDescent="0.25">
      <c r="A144" s="66" t="s">
        <v>574</v>
      </c>
      <c r="B144" s="64" t="s">
        <v>579</v>
      </c>
      <c r="C144" s="2" t="s">
        <v>257</v>
      </c>
      <c r="D144" s="32" t="s">
        <v>8</v>
      </c>
      <c r="E144" s="31">
        <v>46</v>
      </c>
      <c r="F144" s="30">
        <v>1.83</v>
      </c>
      <c r="G144" s="39">
        <f t="shared" si="20"/>
        <v>84.18</v>
      </c>
      <c r="H144" s="13"/>
    </row>
    <row r="145" spans="1:8" s="12" customFormat="1" ht="16.5" customHeight="1" x14ac:dyDescent="0.25">
      <c r="A145" s="66" t="s">
        <v>574</v>
      </c>
      <c r="B145" s="64" t="s">
        <v>580</v>
      </c>
      <c r="C145" s="2" t="s">
        <v>258</v>
      </c>
      <c r="D145" s="32" t="s">
        <v>8</v>
      </c>
      <c r="E145" s="31">
        <v>15</v>
      </c>
      <c r="F145" s="30">
        <v>9.16</v>
      </c>
      <c r="G145" s="39">
        <f t="shared" si="20"/>
        <v>137.4</v>
      </c>
      <c r="H145" s="13"/>
    </row>
    <row r="146" spans="1:8" s="12" customFormat="1" ht="16.5" customHeight="1" x14ac:dyDescent="0.25">
      <c r="A146" s="66" t="s">
        <v>574</v>
      </c>
      <c r="B146" s="64" t="s">
        <v>581</v>
      </c>
      <c r="C146" s="2" t="s">
        <v>259</v>
      </c>
      <c r="D146" s="32" t="s">
        <v>9</v>
      </c>
      <c r="E146" s="31">
        <v>14.5</v>
      </c>
      <c r="F146" s="30">
        <v>25.33</v>
      </c>
      <c r="G146" s="39">
        <f t="shared" si="20"/>
        <v>367.29</v>
      </c>
      <c r="H146" s="13"/>
    </row>
    <row r="147" spans="1:8" s="12" customFormat="1" ht="16.5" customHeight="1" x14ac:dyDescent="0.25">
      <c r="A147" s="66" t="s">
        <v>574</v>
      </c>
      <c r="B147" s="64" t="s">
        <v>582</v>
      </c>
      <c r="C147" s="2" t="s">
        <v>260</v>
      </c>
      <c r="D147" s="32" t="s">
        <v>9</v>
      </c>
      <c r="E147" s="31">
        <v>4.5</v>
      </c>
      <c r="F147" s="30">
        <v>37.729999999999997</v>
      </c>
      <c r="G147" s="39">
        <f t="shared" si="20"/>
        <v>169.79</v>
      </c>
      <c r="H147" s="13"/>
    </row>
    <row r="148" spans="1:8" s="12" customFormat="1" ht="30.75" customHeight="1" x14ac:dyDescent="0.25">
      <c r="A148" s="66" t="s">
        <v>574</v>
      </c>
      <c r="B148" s="64" t="s">
        <v>583</v>
      </c>
      <c r="C148" s="2" t="s">
        <v>261</v>
      </c>
      <c r="D148" s="32" t="s">
        <v>10</v>
      </c>
      <c r="E148" s="31">
        <v>20.399999999999999</v>
      </c>
      <c r="F148" s="30">
        <v>502.19</v>
      </c>
      <c r="G148" s="39">
        <f t="shared" si="20"/>
        <v>10244.68</v>
      </c>
      <c r="H148" s="13"/>
    </row>
    <row r="149" spans="1:8" s="12" customFormat="1" ht="16.5" customHeight="1" x14ac:dyDescent="0.25">
      <c r="A149" s="66" t="s">
        <v>574</v>
      </c>
      <c r="B149" s="64" t="s">
        <v>584</v>
      </c>
      <c r="C149" s="2" t="s">
        <v>262</v>
      </c>
      <c r="D149" s="32" t="s">
        <v>17</v>
      </c>
      <c r="E149" s="31">
        <v>2</v>
      </c>
      <c r="F149" s="30">
        <v>274.89</v>
      </c>
      <c r="G149" s="39">
        <f t="shared" si="20"/>
        <v>549.78</v>
      </c>
      <c r="H149" s="13"/>
    </row>
    <row r="150" spans="1:8" s="12" customFormat="1" ht="16.5" customHeight="1" x14ac:dyDescent="0.25">
      <c r="A150" s="66" t="s">
        <v>574</v>
      </c>
      <c r="B150" s="64" t="s">
        <v>585</v>
      </c>
      <c r="C150" s="2" t="s">
        <v>263</v>
      </c>
      <c r="D150" s="32" t="s">
        <v>8</v>
      </c>
      <c r="E150" s="31">
        <v>2.6</v>
      </c>
      <c r="F150" s="30">
        <v>2.16</v>
      </c>
      <c r="G150" s="39">
        <f t="shared" si="20"/>
        <v>5.62</v>
      </c>
      <c r="H150" s="13"/>
    </row>
    <row r="151" spans="1:8" s="12" customFormat="1" ht="32.25" customHeight="1" x14ac:dyDescent="0.25">
      <c r="A151" s="66" t="s">
        <v>574</v>
      </c>
      <c r="B151" s="64" t="s">
        <v>586</v>
      </c>
      <c r="C151" s="2" t="s">
        <v>264</v>
      </c>
      <c r="D151" s="32" t="s">
        <v>8</v>
      </c>
      <c r="E151" s="31">
        <v>56.11</v>
      </c>
      <c r="F151" s="30">
        <v>2.16</v>
      </c>
      <c r="G151" s="39">
        <f t="shared" si="20"/>
        <v>121.2</v>
      </c>
      <c r="H151" s="13"/>
    </row>
    <row r="152" spans="1:8" s="12" customFormat="1" ht="27.6" x14ac:dyDescent="0.25">
      <c r="A152" s="66" t="s">
        <v>574</v>
      </c>
      <c r="B152" s="64" t="s">
        <v>587</v>
      </c>
      <c r="C152" s="2" t="s">
        <v>265</v>
      </c>
      <c r="D152" s="32" t="s">
        <v>9</v>
      </c>
      <c r="E152" s="31">
        <v>48</v>
      </c>
      <c r="F152" s="30">
        <v>21.56</v>
      </c>
      <c r="G152" s="39">
        <f t="shared" si="20"/>
        <v>1034.8800000000001</v>
      </c>
      <c r="H152" s="13"/>
    </row>
    <row r="153" spans="1:8" s="12" customFormat="1" x14ac:dyDescent="0.25">
      <c r="A153" s="66" t="s">
        <v>574</v>
      </c>
      <c r="B153" s="64" t="s">
        <v>588</v>
      </c>
      <c r="C153" s="2" t="s">
        <v>266</v>
      </c>
      <c r="D153" s="32" t="s">
        <v>8</v>
      </c>
      <c r="E153" s="31">
        <v>125.5</v>
      </c>
      <c r="F153" s="30">
        <v>2.37</v>
      </c>
      <c r="G153" s="39">
        <f t="shared" si="20"/>
        <v>297.44</v>
      </c>
      <c r="H153" s="13"/>
    </row>
    <row r="154" spans="1:8" s="12" customFormat="1" x14ac:dyDescent="0.25">
      <c r="A154" s="66" t="s">
        <v>574</v>
      </c>
      <c r="B154" s="64" t="s">
        <v>589</v>
      </c>
      <c r="C154" s="2" t="s">
        <v>267</v>
      </c>
      <c r="D154" s="32" t="s">
        <v>9</v>
      </c>
      <c r="E154" s="31">
        <v>7.52</v>
      </c>
      <c r="F154" s="30">
        <v>86.24</v>
      </c>
      <c r="G154" s="39">
        <f t="shared" si="20"/>
        <v>648.52</v>
      </c>
      <c r="H154" s="13"/>
    </row>
    <row r="155" spans="1:8" s="12" customFormat="1" x14ac:dyDescent="0.25">
      <c r="A155" s="66" t="s">
        <v>574</v>
      </c>
      <c r="B155" s="64" t="s">
        <v>590</v>
      </c>
      <c r="C155" s="2" t="s">
        <v>268</v>
      </c>
      <c r="D155" s="32" t="s">
        <v>269</v>
      </c>
      <c r="E155" s="31">
        <v>240</v>
      </c>
      <c r="F155" s="30">
        <v>5.93</v>
      </c>
      <c r="G155" s="39">
        <f t="shared" si="20"/>
        <v>1423.2</v>
      </c>
      <c r="H155" s="13"/>
    </row>
    <row r="156" spans="1:8" s="12" customFormat="1" x14ac:dyDescent="0.25">
      <c r="A156" s="66" t="s">
        <v>574</v>
      </c>
      <c r="B156" s="64" t="s">
        <v>591</v>
      </c>
      <c r="C156" s="2" t="s">
        <v>270</v>
      </c>
      <c r="D156" s="32" t="s">
        <v>9</v>
      </c>
      <c r="E156" s="31">
        <v>0.7</v>
      </c>
      <c r="F156" s="30">
        <v>3234</v>
      </c>
      <c r="G156" s="39">
        <f t="shared" si="20"/>
        <v>2263.8000000000002</v>
      </c>
      <c r="H156" s="13"/>
    </row>
    <row r="157" spans="1:8" s="12" customFormat="1" x14ac:dyDescent="0.25">
      <c r="A157" s="66" t="s">
        <v>574</v>
      </c>
      <c r="B157" s="64" t="s">
        <v>592</v>
      </c>
      <c r="C157" s="2" t="s">
        <v>271</v>
      </c>
      <c r="D157" s="32" t="s">
        <v>9</v>
      </c>
      <c r="E157" s="31">
        <v>0.4</v>
      </c>
      <c r="F157" s="30">
        <v>2695</v>
      </c>
      <c r="G157" s="39">
        <f t="shared" si="20"/>
        <v>1078</v>
      </c>
      <c r="H157" s="13"/>
    </row>
    <row r="158" spans="1:8" s="12" customFormat="1" ht="16.5" customHeight="1" x14ac:dyDescent="0.25">
      <c r="A158" s="66" t="s">
        <v>574</v>
      </c>
      <c r="B158" s="64" t="s">
        <v>593</v>
      </c>
      <c r="C158" s="2" t="s">
        <v>272</v>
      </c>
      <c r="D158" s="32" t="s">
        <v>9</v>
      </c>
      <c r="E158" s="31">
        <v>0.8</v>
      </c>
      <c r="F158" s="30">
        <v>2156</v>
      </c>
      <c r="G158" s="39">
        <f t="shared" si="20"/>
        <v>1724.8</v>
      </c>
      <c r="H158" s="13"/>
    </row>
    <row r="159" spans="1:8" s="12" customFormat="1" ht="16.5" customHeight="1" x14ac:dyDescent="0.25">
      <c r="A159" s="66" t="s">
        <v>574</v>
      </c>
      <c r="B159" s="64" t="s">
        <v>594</v>
      </c>
      <c r="C159" s="2" t="s">
        <v>273</v>
      </c>
      <c r="D159" s="32" t="s">
        <v>9</v>
      </c>
      <c r="E159" s="31">
        <v>5.65</v>
      </c>
      <c r="F159" s="30">
        <v>592.9</v>
      </c>
      <c r="G159" s="39">
        <f t="shared" si="20"/>
        <v>3349.89</v>
      </c>
      <c r="H159" s="13"/>
    </row>
    <row r="160" spans="1:8" s="12" customFormat="1" ht="16.5" customHeight="1" x14ac:dyDescent="0.25">
      <c r="A160" s="66" t="s">
        <v>574</v>
      </c>
      <c r="B160" s="64" t="s">
        <v>595</v>
      </c>
      <c r="C160" s="2" t="s">
        <v>274</v>
      </c>
      <c r="D160" s="32" t="s">
        <v>9</v>
      </c>
      <c r="E160" s="31">
        <v>1.6</v>
      </c>
      <c r="F160" s="30">
        <v>107.8</v>
      </c>
      <c r="G160" s="39">
        <f t="shared" si="20"/>
        <v>172.48</v>
      </c>
      <c r="H160" s="13"/>
    </row>
    <row r="161" spans="1:9" s="12" customFormat="1" ht="16.5" customHeight="1" thickBot="1" x14ac:dyDescent="0.3">
      <c r="A161" s="66" t="s">
        <v>574</v>
      </c>
      <c r="B161" s="64" t="s">
        <v>596</v>
      </c>
      <c r="C161" s="2" t="s">
        <v>275</v>
      </c>
      <c r="D161" s="32" t="s">
        <v>10</v>
      </c>
      <c r="E161" s="31">
        <v>91.8</v>
      </c>
      <c r="F161" s="30">
        <v>16.170000000000002</v>
      </c>
      <c r="G161" s="39">
        <f t="shared" si="20"/>
        <v>1484.41</v>
      </c>
      <c r="H161" s="13"/>
    </row>
    <row r="162" spans="1:9" s="12" customFormat="1" ht="28.2" thickBot="1" x14ac:dyDescent="0.3">
      <c r="A162" s="66" t="s">
        <v>574</v>
      </c>
      <c r="B162" s="64" t="s">
        <v>597</v>
      </c>
      <c r="C162" s="78" t="s">
        <v>276</v>
      </c>
      <c r="D162" s="79" t="s">
        <v>277</v>
      </c>
      <c r="E162" s="80">
        <v>168</v>
      </c>
      <c r="F162" s="81">
        <v>16.170000000000002</v>
      </c>
      <c r="G162" s="39">
        <f t="shared" si="20"/>
        <v>2716.56</v>
      </c>
      <c r="H162" s="49" t="s">
        <v>604</v>
      </c>
      <c r="I162" s="50">
        <f>ROUND(SUM(G140:G162),2)</f>
        <v>31873.72</v>
      </c>
    </row>
    <row r="163" spans="1:9" s="12" customFormat="1" ht="27.6" x14ac:dyDescent="0.25">
      <c r="A163" s="65" t="s">
        <v>316</v>
      </c>
      <c r="B163" s="63" t="s">
        <v>152</v>
      </c>
      <c r="C163" s="34" t="s">
        <v>278</v>
      </c>
      <c r="D163" s="35" t="s">
        <v>17</v>
      </c>
      <c r="E163" s="36">
        <v>20</v>
      </c>
      <c r="F163" s="46">
        <v>97.02</v>
      </c>
      <c r="G163" s="38">
        <f t="shared" ref="G163:G178" si="21">ROUND((E163*F163),2)</f>
        <v>1940.4</v>
      </c>
      <c r="H163" s="13"/>
    </row>
    <row r="164" spans="1:9" s="12" customFormat="1" ht="26.25" customHeight="1" x14ac:dyDescent="0.25">
      <c r="A164" s="66" t="s">
        <v>316</v>
      </c>
      <c r="B164" s="64" t="s">
        <v>153</v>
      </c>
      <c r="C164" s="2" t="s">
        <v>279</v>
      </c>
      <c r="D164" s="32" t="s">
        <v>17</v>
      </c>
      <c r="E164" s="31">
        <v>69</v>
      </c>
      <c r="F164" s="30">
        <v>59.29</v>
      </c>
      <c r="G164" s="39">
        <f t="shared" si="21"/>
        <v>4091.01</v>
      </c>
      <c r="H164" s="13"/>
    </row>
    <row r="165" spans="1:9" s="12" customFormat="1" x14ac:dyDescent="0.25">
      <c r="A165" s="66" t="s">
        <v>316</v>
      </c>
      <c r="B165" s="64" t="s">
        <v>154</v>
      </c>
      <c r="C165" s="2" t="s">
        <v>280</v>
      </c>
      <c r="D165" s="32" t="s">
        <v>8</v>
      </c>
      <c r="E165" s="31">
        <v>21.8</v>
      </c>
      <c r="F165" s="30">
        <v>23.72</v>
      </c>
      <c r="G165" s="39">
        <f t="shared" si="21"/>
        <v>517.1</v>
      </c>
      <c r="H165" s="13"/>
    </row>
    <row r="166" spans="1:9" s="12" customFormat="1" x14ac:dyDescent="0.25">
      <c r="A166" s="66" t="s">
        <v>316</v>
      </c>
      <c r="B166" s="64" t="s">
        <v>155</v>
      </c>
      <c r="C166" s="2" t="s">
        <v>281</v>
      </c>
      <c r="D166" s="32" t="s">
        <v>8</v>
      </c>
      <c r="E166" s="31">
        <v>24.48</v>
      </c>
      <c r="F166" s="30">
        <v>23.72</v>
      </c>
      <c r="G166" s="39">
        <f t="shared" si="21"/>
        <v>580.66999999999996</v>
      </c>
      <c r="H166" s="13"/>
    </row>
    <row r="167" spans="1:9" s="12" customFormat="1" x14ac:dyDescent="0.25">
      <c r="A167" s="66" t="s">
        <v>316</v>
      </c>
      <c r="B167" s="64" t="s">
        <v>156</v>
      </c>
      <c r="C167" s="2" t="s">
        <v>282</v>
      </c>
      <c r="D167" s="32" t="s">
        <v>8</v>
      </c>
      <c r="E167" s="31">
        <v>2.2000000000000002</v>
      </c>
      <c r="F167" s="30">
        <v>23.72</v>
      </c>
      <c r="G167" s="39">
        <f t="shared" si="21"/>
        <v>52.18</v>
      </c>
      <c r="H167" s="13"/>
    </row>
    <row r="168" spans="1:9" s="12" customFormat="1" x14ac:dyDescent="0.25">
      <c r="A168" s="66" t="s">
        <v>316</v>
      </c>
      <c r="B168" s="64" t="s">
        <v>157</v>
      </c>
      <c r="C168" s="2" t="s">
        <v>283</v>
      </c>
      <c r="D168" s="32" t="s">
        <v>8</v>
      </c>
      <c r="E168" s="31">
        <v>17.64</v>
      </c>
      <c r="F168" s="30">
        <v>23.72</v>
      </c>
      <c r="G168" s="39">
        <f t="shared" si="21"/>
        <v>418.42</v>
      </c>
      <c r="H168" s="13"/>
    </row>
    <row r="169" spans="1:9" s="12" customFormat="1" x14ac:dyDescent="0.25">
      <c r="A169" s="66" t="s">
        <v>316</v>
      </c>
      <c r="B169" s="64" t="s">
        <v>158</v>
      </c>
      <c r="C169" s="2" t="s">
        <v>284</v>
      </c>
      <c r="D169" s="32" t="s">
        <v>8</v>
      </c>
      <c r="E169" s="31">
        <v>4</v>
      </c>
      <c r="F169" s="30">
        <v>23.72</v>
      </c>
      <c r="G169" s="39">
        <f t="shared" si="21"/>
        <v>94.88</v>
      </c>
      <c r="H169" s="13"/>
    </row>
    <row r="170" spans="1:9" s="12" customFormat="1" x14ac:dyDescent="0.25">
      <c r="A170" s="66" t="s">
        <v>316</v>
      </c>
      <c r="B170" s="64" t="s">
        <v>159</v>
      </c>
      <c r="C170" s="2" t="s">
        <v>285</v>
      </c>
      <c r="D170" s="32" t="s">
        <v>8</v>
      </c>
      <c r="E170" s="31">
        <v>6.65</v>
      </c>
      <c r="F170" s="30">
        <v>23.72</v>
      </c>
      <c r="G170" s="39">
        <f t="shared" si="21"/>
        <v>157.74</v>
      </c>
      <c r="H170" s="13"/>
    </row>
    <row r="171" spans="1:9" s="12" customFormat="1" x14ac:dyDescent="0.25">
      <c r="A171" s="66" t="s">
        <v>316</v>
      </c>
      <c r="B171" s="64" t="s">
        <v>160</v>
      </c>
      <c r="C171" s="2" t="s">
        <v>286</v>
      </c>
      <c r="D171" s="32" t="s">
        <v>8</v>
      </c>
      <c r="E171" s="31">
        <v>24</v>
      </c>
      <c r="F171" s="30">
        <v>23.72</v>
      </c>
      <c r="G171" s="39">
        <f t="shared" si="21"/>
        <v>569.28</v>
      </c>
      <c r="H171" s="13"/>
    </row>
    <row r="172" spans="1:9" s="12" customFormat="1" x14ac:dyDescent="0.25">
      <c r="A172" s="66" t="s">
        <v>316</v>
      </c>
      <c r="B172" s="64" t="s">
        <v>161</v>
      </c>
      <c r="C172" s="2" t="s">
        <v>287</v>
      </c>
      <c r="D172" s="32" t="s">
        <v>8</v>
      </c>
      <c r="E172" s="31">
        <v>19</v>
      </c>
      <c r="F172" s="30">
        <v>23.72</v>
      </c>
      <c r="G172" s="39">
        <f t="shared" si="21"/>
        <v>450.68</v>
      </c>
      <c r="H172" s="13"/>
    </row>
    <row r="173" spans="1:9" s="12" customFormat="1" ht="27.6" x14ac:dyDescent="0.25">
      <c r="A173" s="66" t="s">
        <v>316</v>
      </c>
      <c r="B173" s="64" t="s">
        <v>598</v>
      </c>
      <c r="C173" s="78" t="s">
        <v>293</v>
      </c>
      <c r="D173" s="32" t="s">
        <v>9</v>
      </c>
      <c r="E173" s="31">
        <v>288</v>
      </c>
      <c r="F173" s="30">
        <v>44.97</v>
      </c>
      <c r="G173" s="39">
        <f t="shared" si="21"/>
        <v>12951.36</v>
      </c>
      <c r="H173" s="13"/>
    </row>
    <row r="174" spans="1:9" s="12" customFormat="1" x14ac:dyDescent="0.25">
      <c r="A174" s="66" t="s">
        <v>316</v>
      </c>
      <c r="B174" s="64" t="s">
        <v>599</v>
      </c>
      <c r="C174" s="2" t="s">
        <v>288</v>
      </c>
      <c r="D174" s="32" t="s">
        <v>10</v>
      </c>
      <c r="E174" s="31">
        <v>126</v>
      </c>
      <c r="F174" s="30">
        <v>48.51</v>
      </c>
      <c r="G174" s="39">
        <f t="shared" si="21"/>
        <v>6112.26</v>
      </c>
      <c r="H174" s="13"/>
    </row>
    <row r="175" spans="1:9" s="12" customFormat="1" x14ac:dyDescent="0.25">
      <c r="A175" s="66" t="s">
        <v>316</v>
      </c>
      <c r="B175" s="64" t="s">
        <v>600</v>
      </c>
      <c r="C175" s="2" t="s">
        <v>289</v>
      </c>
      <c r="D175" s="32" t="s">
        <v>72</v>
      </c>
      <c r="E175" s="31">
        <v>3.2</v>
      </c>
      <c r="F175" s="30">
        <v>97.02</v>
      </c>
      <c r="G175" s="39">
        <f t="shared" si="21"/>
        <v>310.45999999999998</v>
      </c>
      <c r="H175" s="13"/>
    </row>
    <row r="176" spans="1:9" s="12" customFormat="1" x14ac:dyDescent="0.25">
      <c r="A176" s="66" t="s">
        <v>316</v>
      </c>
      <c r="B176" s="64" t="s">
        <v>601</v>
      </c>
      <c r="C176" s="2" t="s">
        <v>290</v>
      </c>
      <c r="D176" s="32" t="s">
        <v>17</v>
      </c>
      <c r="E176" s="31">
        <v>2</v>
      </c>
      <c r="F176" s="30">
        <v>3624.53</v>
      </c>
      <c r="G176" s="39">
        <f t="shared" si="21"/>
        <v>7249.06</v>
      </c>
      <c r="H176" s="13"/>
    </row>
    <row r="177" spans="1:10" s="12" customFormat="1" ht="14.4" thickBot="1" x14ac:dyDescent="0.3">
      <c r="A177" s="66" t="s">
        <v>316</v>
      </c>
      <c r="B177" s="64" t="s">
        <v>602</v>
      </c>
      <c r="C177" s="2" t="s">
        <v>291</v>
      </c>
      <c r="D177" s="32" t="s">
        <v>17</v>
      </c>
      <c r="E177" s="31">
        <v>1</v>
      </c>
      <c r="F177" s="30">
        <v>312.06</v>
      </c>
      <c r="G177" s="39">
        <f t="shared" si="21"/>
        <v>312.06</v>
      </c>
      <c r="H177" s="13"/>
    </row>
    <row r="178" spans="1:10" s="12" customFormat="1" ht="28.2" thickBot="1" x14ac:dyDescent="0.3">
      <c r="A178" s="94" t="s">
        <v>316</v>
      </c>
      <c r="B178" s="103" t="s">
        <v>603</v>
      </c>
      <c r="C178" s="102" t="s">
        <v>292</v>
      </c>
      <c r="D178" s="103" t="s">
        <v>17</v>
      </c>
      <c r="E178" s="104">
        <v>13</v>
      </c>
      <c r="F178" s="81">
        <v>247.94</v>
      </c>
      <c r="G178" s="39">
        <f t="shared" si="21"/>
        <v>3223.22</v>
      </c>
      <c r="H178" s="49" t="s">
        <v>162</v>
      </c>
      <c r="I178" s="50">
        <f>ROUND(SUM(G163:G178),2)</f>
        <v>39030.78</v>
      </c>
    </row>
    <row r="179" spans="1:10" s="12" customFormat="1" ht="149.25" customHeight="1" thickBot="1" x14ac:dyDescent="0.3">
      <c r="A179" s="165" t="s">
        <v>606</v>
      </c>
      <c r="B179" s="98" t="s">
        <v>607</v>
      </c>
      <c r="C179" s="107" t="s">
        <v>615</v>
      </c>
      <c r="D179" s="133" t="s">
        <v>7</v>
      </c>
      <c r="E179" s="99">
        <v>2</v>
      </c>
      <c r="F179" s="46">
        <v>269.5</v>
      </c>
      <c r="G179" s="38">
        <f t="shared" ref="G179" si="22">ROUND((E179*F179),2)</f>
        <v>539</v>
      </c>
      <c r="H179" s="13"/>
    </row>
    <row r="180" spans="1:10" s="12" customFormat="1" ht="55.8" thickBot="1" x14ac:dyDescent="0.3">
      <c r="A180" s="94" t="s">
        <v>606</v>
      </c>
      <c r="B180" s="95" t="s">
        <v>608</v>
      </c>
      <c r="C180" s="102" t="s">
        <v>294</v>
      </c>
      <c r="D180" s="103" t="s">
        <v>7</v>
      </c>
      <c r="E180" s="104">
        <v>1</v>
      </c>
      <c r="F180" s="105">
        <v>1617</v>
      </c>
      <c r="G180" s="91">
        <f t="shared" ref="G180" si="23">ROUND((E180*F180),2)</f>
        <v>1617</v>
      </c>
      <c r="H180" s="49" t="s">
        <v>605</v>
      </c>
      <c r="I180" s="50">
        <f>ROUND(SUM(G179:G180),2)</f>
        <v>2156</v>
      </c>
    </row>
    <row r="181" spans="1:10" ht="44.25" customHeight="1" thickBot="1" x14ac:dyDescent="0.3">
      <c r="A181" s="54"/>
      <c r="B181" s="53"/>
      <c r="C181" s="54"/>
      <c r="D181" s="53"/>
      <c r="E181" s="55"/>
      <c r="F181" s="92" t="s">
        <v>37</v>
      </c>
      <c r="G181" s="93">
        <f>SUM(G5:G180)</f>
        <v>1209149.6399999992</v>
      </c>
      <c r="H181" s="47"/>
      <c r="I181" s="51"/>
      <c r="J181" s="60"/>
    </row>
    <row r="182" spans="1:10" ht="20.25" customHeight="1" x14ac:dyDescent="0.25">
      <c r="A182" s="58"/>
      <c r="B182" s="57"/>
      <c r="C182" s="57"/>
      <c r="D182" s="57"/>
      <c r="E182" s="59"/>
      <c r="F182" s="57"/>
      <c r="G182" s="56"/>
    </row>
    <row r="183" spans="1:10" x14ac:dyDescent="0.25">
      <c r="A183" s="9"/>
      <c r="B183" s="5"/>
      <c r="C183" s="9"/>
      <c r="D183" s="5"/>
      <c r="E183" s="26"/>
      <c r="F183" s="17"/>
      <c r="G183" s="16"/>
    </row>
    <row r="184" spans="1:10" x14ac:dyDescent="0.25">
      <c r="A184" s="9"/>
      <c r="B184" s="5"/>
      <c r="C184" s="9"/>
      <c r="D184" s="5"/>
      <c r="E184" s="26"/>
      <c r="F184" s="17"/>
      <c r="G184" s="16"/>
    </row>
    <row r="185" spans="1:10" x14ac:dyDescent="0.25">
      <c r="F185" s="18"/>
    </row>
    <row r="186" spans="1:10" x14ac:dyDescent="0.25">
      <c r="A186" s="10"/>
      <c r="B186" s="6"/>
      <c r="C186" s="10"/>
      <c r="D186" s="6"/>
      <c r="E186" s="28"/>
      <c r="F186" s="19"/>
      <c r="G186" s="6"/>
    </row>
    <row r="187" spans="1:10" ht="26.25" customHeight="1" x14ac:dyDescent="0.25">
      <c r="A187" s="7"/>
      <c r="B187" s="7"/>
      <c r="C187" s="7"/>
      <c r="D187" s="7"/>
      <c r="E187" s="29"/>
      <c r="F187" s="20"/>
      <c r="G187" s="7"/>
    </row>
  </sheetData>
  <sheetProtection algorithmName="SHA-512" hashValue="jMMVEvdUuk0PxRACa2ws0FTrkd5QWp7x/r0m45Mal3j69gmK2G345iYffdAGnVwDNmdOeBtuTesPaYL1z8gSOw==" saltValue="8jgBxcgrksZ5fAY1TZ9IvQ==" spinCount="100000" sheet="1" objects="1" scenarios="1"/>
  <mergeCells count="7">
    <mergeCell ref="H92:H100"/>
    <mergeCell ref="H114:H138"/>
    <mergeCell ref="A1:G1"/>
    <mergeCell ref="A3:G3"/>
    <mergeCell ref="H62:H74"/>
    <mergeCell ref="H76:H82"/>
    <mergeCell ref="H84:H90"/>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78"/>
  <sheetViews>
    <sheetView topLeftCell="A49" zoomScale="80" zoomScaleNormal="80" workbookViewId="0">
      <selection activeCell="E63" sqref="E63"/>
    </sheetView>
  </sheetViews>
  <sheetFormatPr defaultColWidth="9.109375" defaultRowHeight="13.8" x14ac:dyDescent="0.25"/>
  <cols>
    <col min="1" max="1" width="39.6640625" style="33" customWidth="1"/>
    <col min="2" max="2" width="10.5546875" style="14" customWidth="1"/>
    <col min="3" max="3" width="71.6640625" style="15" customWidth="1"/>
    <col min="4" max="4" width="9.109375" style="14"/>
    <col min="5" max="5" width="16.33203125" style="27" customWidth="1"/>
    <col min="6" max="6" width="20.6640625" style="21" customWidth="1"/>
    <col min="7" max="7" width="14.6640625" style="14" customWidth="1"/>
    <col min="8" max="8" width="21.5546875" style="22" customWidth="1"/>
    <col min="9" max="9" width="20.6640625" style="11" customWidth="1"/>
    <col min="10" max="16384" width="9.109375" style="11"/>
  </cols>
  <sheetData>
    <row r="1" spans="1:8" ht="39.9" customHeight="1" x14ac:dyDescent="0.25">
      <c r="A1" s="173" t="s">
        <v>295</v>
      </c>
      <c r="B1" s="173"/>
      <c r="C1" s="173"/>
      <c r="D1" s="173"/>
      <c r="E1" s="173"/>
      <c r="F1" s="173"/>
      <c r="G1" s="173"/>
    </row>
    <row r="2" spans="1:8" ht="21.75" customHeight="1" thickBot="1" x14ac:dyDescent="0.3">
      <c r="A2" s="1"/>
      <c r="B2" s="1"/>
      <c r="C2" s="1"/>
      <c r="D2" s="1"/>
      <c r="E2" s="24"/>
      <c r="F2" s="1"/>
      <c r="G2" s="1"/>
    </row>
    <row r="3" spans="1:8" ht="21.75" customHeight="1" x14ac:dyDescent="0.25">
      <c r="A3" s="174" t="s">
        <v>298</v>
      </c>
      <c r="B3" s="175"/>
      <c r="C3" s="175"/>
      <c r="D3" s="175"/>
      <c r="E3" s="175"/>
      <c r="F3" s="175"/>
      <c r="G3" s="176"/>
    </row>
    <row r="4" spans="1:8" ht="45" customHeight="1" thickBot="1" x14ac:dyDescent="0.3">
      <c r="A4" s="41" t="s">
        <v>31</v>
      </c>
      <c r="B4" s="67" t="s">
        <v>0</v>
      </c>
      <c r="C4" s="42" t="s">
        <v>1</v>
      </c>
      <c r="D4" s="42" t="s">
        <v>2</v>
      </c>
      <c r="E4" s="43" t="s">
        <v>3</v>
      </c>
      <c r="F4" s="44" t="s">
        <v>4</v>
      </c>
      <c r="G4" s="45" t="s">
        <v>5</v>
      </c>
    </row>
    <row r="5" spans="1:8" ht="29.25" customHeight="1" x14ac:dyDescent="0.25">
      <c r="A5" s="65" t="s">
        <v>6</v>
      </c>
      <c r="B5" s="61" t="s">
        <v>11</v>
      </c>
      <c r="C5" s="34" t="s">
        <v>164</v>
      </c>
      <c r="D5" s="35" t="s">
        <v>10</v>
      </c>
      <c r="E5" s="36">
        <v>37</v>
      </c>
      <c r="F5" s="37">
        <v>0.66</v>
      </c>
      <c r="G5" s="38">
        <f t="shared" ref="G5:G47" si="0">ROUND((E5*F5),2)</f>
        <v>24.42</v>
      </c>
    </row>
    <row r="6" spans="1:8" ht="29.25" customHeight="1" x14ac:dyDescent="0.25">
      <c r="A6" s="66" t="s">
        <v>6</v>
      </c>
      <c r="B6" s="62" t="s">
        <v>12</v>
      </c>
      <c r="C6" s="87" t="s">
        <v>165</v>
      </c>
      <c r="D6" s="32" t="s">
        <v>8</v>
      </c>
      <c r="E6" s="31">
        <v>375</v>
      </c>
      <c r="F6" s="3">
        <v>0.8</v>
      </c>
      <c r="G6" s="39">
        <f t="shared" si="0"/>
        <v>300</v>
      </c>
    </row>
    <row r="7" spans="1:8" ht="31.5" customHeight="1" x14ac:dyDescent="0.25">
      <c r="A7" s="66" t="s">
        <v>6</v>
      </c>
      <c r="B7" s="62" t="s">
        <v>49</v>
      </c>
      <c r="C7" s="124" t="s">
        <v>296</v>
      </c>
      <c r="D7" s="32" t="s">
        <v>9</v>
      </c>
      <c r="E7" s="31">
        <v>63.75</v>
      </c>
      <c r="F7" s="166">
        <v>-9.58</v>
      </c>
      <c r="G7" s="39">
        <f t="shared" si="0"/>
        <v>-610.73</v>
      </c>
    </row>
    <row r="8" spans="1:8" ht="29.25" customHeight="1" x14ac:dyDescent="0.25">
      <c r="A8" s="66" t="s">
        <v>6</v>
      </c>
      <c r="B8" s="62" t="s">
        <v>13</v>
      </c>
      <c r="C8" s="23" t="s">
        <v>168</v>
      </c>
      <c r="D8" s="32" t="s">
        <v>8</v>
      </c>
      <c r="E8" s="31">
        <v>31</v>
      </c>
      <c r="F8" s="3">
        <v>2.0299999999999998</v>
      </c>
      <c r="G8" s="39">
        <f t="shared" si="0"/>
        <v>62.93</v>
      </c>
    </row>
    <row r="9" spans="1:8" ht="29.25" customHeight="1" x14ac:dyDescent="0.25">
      <c r="A9" s="66" t="s">
        <v>6</v>
      </c>
      <c r="B9" s="62" t="s">
        <v>14</v>
      </c>
      <c r="C9" s="2" t="s">
        <v>169</v>
      </c>
      <c r="D9" s="32" t="s">
        <v>102</v>
      </c>
      <c r="E9" s="25">
        <v>5.46</v>
      </c>
      <c r="F9" s="3">
        <v>10.59</v>
      </c>
      <c r="G9" s="39">
        <f t="shared" si="0"/>
        <v>57.82</v>
      </c>
    </row>
    <row r="10" spans="1:8" ht="33" customHeight="1" x14ac:dyDescent="0.25">
      <c r="A10" s="66" t="s">
        <v>6</v>
      </c>
      <c r="B10" s="62" t="s">
        <v>15</v>
      </c>
      <c r="C10" s="2" t="s">
        <v>170</v>
      </c>
      <c r="D10" s="32" t="s">
        <v>10</v>
      </c>
      <c r="E10" s="25">
        <v>39</v>
      </c>
      <c r="F10" s="3">
        <v>1.56</v>
      </c>
      <c r="G10" s="39">
        <f t="shared" si="0"/>
        <v>60.84</v>
      </c>
      <c r="H10" s="47"/>
    </row>
    <row r="11" spans="1:8" ht="29.25" customHeight="1" x14ac:dyDescent="0.25">
      <c r="A11" s="66" t="s">
        <v>6</v>
      </c>
      <c r="B11" s="62" t="s">
        <v>50</v>
      </c>
      <c r="C11" s="23" t="s">
        <v>171</v>
      </c>
      <c r="D11" s="32" t="s">
        <v>102</v>
      </c>
      <c r="E11" s="31">
        <v>8.58</v>
      </c>
      <c r="F11" s="3">
        <v>10.59</v>
      </c>
      <c r="G11" s="39">
        <f t="shared" si="0"/>
        <v>90.86</v>
      </c>
    </row>
    <row r="12" spans="1:8" ht="29.25" customHeight="1" x14ac:dyDescent="0.25">
      <c r="A12" s="66" t="s">
        <v>6</v>
      </c>
      <c r="B12" s="62" t="s">
        <v>16</v>
      </c>
      <c r="C12" s="2" t="s">
        <v>172</v>
      </c>
      <c r="D12" s="32" t="s">
        <v>10</v>
      </c>
      <c r="E12" s="25">
        <v>11</v>
      </c>
      <c r="F12" s="3">
        <v>1.7</v>
      </c>
      <c r="G12" s="39">
        <f t="shared" si="0"/>
        <v>18.7</v>
      </c>
    </row>
    <row r="13" spans="1:8" ht="29.25" customHeight="1" x14ac:dyDescent="0.25">
      <c r="A13" s="66" t="s">
        <v>6</v>
      </c>
      <c r="B13" s="62" t="s">
        <v>52</v>
      </c>
      <c r="C13" s="23" t="s">
        <v>173</v>
      </c>
      <c r="D13" s="32" t="s">
        <v>102</v>
      </c>
      <c r="E13" s="31">
        <v>1.21</v>
      </c>
      <c r="F13" s="3">
        <v>10.59</v>
      </c>
      <c r="G13" s="39">
        <f t="shared" si="0"/>
        <v>12.81</v>
      </c>
    </row>
    <row r="14" spans="1:8" ht="42.75" customHeight="1" x14ac:dyDescent="0.25">
      <c r="A14" s="66" t="s">
        <v>6</v>
      </c>
      <c r="B14" s="62" t="s">
        <v>53</v>
      </c>
      <c r="C14" s="2" t="s">
        <v>175</v>
      </c>
      <c r="D14" s="32" t="s">
        <v>17</v>
      </c>
      <c r="E14" s="31">
        <v>1</v>
      </c>
      <c r="F14" s="3">
        <v>35.83</v>
      </c>
      <c r="G14" s="39">
        <f t="shared" si="0"/>
        <v>35.83</v>
      </c>
    </row>
    <row r="15" spans="1:8" ht="31.5" customHeight="1" x14ac:dyDescent="0.25">
      <c r="A15" s="66" t="s">
        <v>6</v>
      </c>
      <c r="B15" s="62" t="s">
        <v>39</v>
      </c>
      <c r="C15" s="2" t="s">
        <v>176</v>
      </c>
      <c r="D15" s="32" t="s">
        <v>17</v>
      </c>
      <c r="E15" s="31">
        <v>1</v>
      </c>
      <c r="F15" s="3">
        <v>8.9600000000000009</v>
      </c>
      <c r="G15" s="39">
        <f t="shared" si="0"/>
        <v>8.9600000000000009</v>
      </c>
    </row>
    <row r="16" spans="1:8" ht="29.25" customHeight="1" thickBot="1" x14ac:dyDescent="0.3">
      <c r="A16" s="66" t="s">
        <v>6</v>
      </c>
      <c r="B16" s="62" t="s">
        <v>89</v>
      </c>
      <c r="C16" s="2" t="s">
        <v>167</v>
      </c>
      <c r="D16" s="32" t="s">
        <v>8</v>
      </c>
      <c r="E16" s="31">
        <v>31</v>
      </c>
      <c r="F16" s="3">
        <v>1.23</v>
      </c>
      <c r="G16" s="39">
        <f t="shared" si="0"/>
        <v>38.130000000000003</v>
      </c>
    </row>
    <row r="17" spans="1:9" ht="53.25" customHeight="1" thickBot="1" x14ac:dyDescent="0.3">
      <c r="A17" s="94" t="s">
        <v>6</v>
      </c>
      <c r="B17" s="111" t="s">
        <v>90</v>
      </c>
      <c r="C17" s="128" t="s">
        <v>301</v>
      </c>
      <c r="D17" s="129" t="s">
        <v>9</v>
      </c>
      <c r="E17" s="129">
        <v>4.6500000000000004</v>
      </c>
      <c r="F17" s="121">
        <v>9.75</v>
      </c>
      <c r="G17" s="91">
        <f t="shared" si="0"/>
        <v>45.34</v>
      </c>
      <c r="H17" s="131" t="s">
        <v>32</v>
      </c>
      <c r="I17" s="50">
        <f>ROUND(SUM(G5:G17),2)</f>
        <v>145.91</v>
      </c>
    </row>
    <row r="18" spans="1:9" s="12" customFormat="1" ht="42.75" customHeight="1" x14ac:dyDescent="0.25">
      <c r="A18" s="110" t="s">
        <v>38</v>
      </c>
      <c r="B18" s="119" t="s">
        <v>18</v>
      </c>
      <c r="C18" s="97" t="s">
        <v>198</v>
      </c>
      <c r="D18" s="98" t="s">
        <v>9</v>
      </c>
      <c r="E18" s="99">
        <v>220</v>
      </c>
      <c r="F18" s="120">
        <v>2.31</v>
      </c>
      <c r="G18" s="101">
        <f t="shared" si="0"/>
        <v>508.2</v>
      </c>
      <c r="H18" s="13"/>
    </row>
    <row r="19" spans="1:9" s="12" customFormat="1" ht="30.75" customHeight="1" x14ac:dyDescent="0.25">
      <c r="A19" s="130" t="s">
        <v>38</v>
      </c>
      <c r="B19" s="126" t="s">
        <v>19</v>
      </c>
      <c r="C19" s="2" t="s">
        <v>190</v>
      </c>
      <c r="D19" s="32" t="s">
        <v>9</v>
      </c>
      <c r="E19" s="31">
        <v>220</v>
      </c>
      <c r="F19" s="8">
        <v>3.03</v>
      </c>
      <c r="G19" s="101">
        <f t="shared" si="0"/>
        <v>666.6</v>
      </c>
      <c r="H19" s="13"/>
    </row>
    <row r="20" spans="1:9" s="12" customFormat="1" ht="30" customHeight="1" x14ac:dyDescent="0.25">
      <c r="A20" s="130" t="s">
        <v>38</v>
      </c>
      <c r="B20" s="126" t="s">
        <v>20</v>
      </c>
      <c r="C20" s="122" t="s">
        <v>192</v>
      </c>
      <c r="D20" s="32" t="s">
        <v>8</v>
      </c>
      <c r="E20" s="31">
        <v>326</v>
      </c>
      <c r="F20" s="8">
        <v>9.2799999999999994</v>
      </c>
      <c r="G20" s="101">
        <f t="shared" si="0"/>
        <v>3025.28</v>
      </c>
      <c r="H20" s="13"/>
    </row>
    <row r="21" spans="1:9" s="12" customFormat="1" ht="33.75" customHeight="1" x14ac:dyDescent="0.25">
      <c r="A21" s="66" t="s">
        <v>38</v>
      </c>
      <c r="B21" s="126" t="s">
        <v>21</v>
      </c>
      <c r="C21" s="2" t="s">
        <v>193</v>
      </c>
      <c r="D21" s="32" t="s">
        <v>8</v>
      </c>
      <c r="E21" s="31">
        <v>328</v>
      </c>
      <c r="F21" s="8">
        <v>0.24</v>
      </c>
      <c r="G21" s="101">
        <f t="shared" si="0"/>
        <v>78.72</v>
      </c>
      <c r="H21" s="13"/>
    </row>
    <row r="22" spans="1:9" s="12" customFormat="1" ht="33.75" customHeight="1" thickBot="1" x14ac:dyDescent="0.3">
      <c r="A22" s="66" t="s">
        <v>38</v>
      </c>
      <c r="B22" s="126" t="s">
        <v>22</v>
      </c>
      <c r="C22" s="23" t="s">
        <v>194</v>
      </c>
      <c r="D22" s="32" t="s">
        <v>8</v>
      </c>
      <c r="E22" s="31">
        <v>18</v>
      </c>
      <c r="F22" s="8">
        <v>0.73</v>
      </c>
      <c r="G22" s="101">
        <f t="shared" si="0"/>
        <v>13.14</v>
      </c>
      <c r="H22" s="13"/>
    </row>
    <row r="23" spans="1:9" s="12" customFormat="1" ht="38.25" customHeight="1" thickBot="1" x14ac:dyDescent="0.3">
      <c r="A23" s="66" t="s">
        <v>38</v>
      </c>
      <c r="B23" s="126" t="s">
        <v>23</v>
      </c>
      <c r="C23" s="23" t="s">
        <v>197</v>
      </c>
      <c r="D23" s="32" t="s">
        <v>9</v>
      </c>
      <c r="E23" s="31">
        <v>104</v>
      </c>
      <c r="F23" s="8">
        <v>1.52</v>
      </c>
      <c r="G23" s="101">
        <f t="shared" si="0"/>
        <v>158.08000000000001</v>
      </c>
      <c r="H23" s="131" t="s">
        <v>33</v>
      </c>
      <c r="I23" s="50">
        <f>ROUND(SUM(G18:G23),2)</f>
        <v>4450.0200000000004</v>
      </c>
    </row>
    <row r="24" spans="1:9" s="12" customFormat="1" ht="42" customHeight="1" x14ac:dyDescent="0.25">
      <c r="A24" s="65" t="s">
        <v>201</v>
      </c>
      <c r="B24" s="63" t="s">
        <v>27</v>
      </c>
      <c r="C24" s="34" t="s">
        <v>202</v>
      </c>
      <c r="D24" s="35" t="s">
        <v>10</v>
      </c>
      <c r="E24" s="36">
        <v>73</v>
      </c>
      <c r="F24" s="46">
        <v>18.16</v>
      </c>
      <c r="G24" s="38">
        <f t="shared" si="0"/>
        <v>1325.68</v>
      </c>
      <c r="H24" s="13"/>
    </row>
    <row r="25" spans="1:9" s="12" customFormat="1" ht="26.25" customHeight="1" x14ac:dyDescent="0.25">
      <c r="A25" s="66" t="s">
        <v>201</v>
      </c>
      <c r="B25" s="96" t="s">
        <v>28</v>
      </c>
      <c r="C25" s="97" t="s">
        <v>203</v>
      </c>
      <c r="D25" s="98" t="s">
        <v>8</v>
      </c>
      <c r="E25" s="99">
        <v>146</v>
      </c>
      <c r="F25" s="100">
        <v>0.82</v>
      </c>
      <c r="G25" s="101">
        <f t="shared" si="0"/>
        <v>119.72</v>
      </c>
      <c r="H25" s="13"/>
    </row>
    <row r="26" spans="1:9" s="12" customFormat="1" ht="26.25" customHeight="1" x14ac:dyDescent="0.25">
      <c r="A26" s="66" t="s">
        <v>201</v>
      </c>
      <c r="B26" s="96" t="s">
        <v>29</v>
      </c>
      <c r="C26" s="97" t="s">
        <v>204</v>
      </c>
      <c r="D26" s="98" t="s">
        <v>9</v>
      </c>
      <c r="E26" s="99">
        <v>12.05</v>
      </c>
      <c r="F26" s="100">
        <v>61.42</v>
      </c>
      <c r="G26" s="101">
        <f t="shared" si="0"/>
        <v>740.11</v>
      </c>
      <c r="H26" s="13"/>
    </row>
    <row r="27" spans="1:9" s="12" customFormat="1" ht="26.25" customHeight="1" x14ac:dyDescent="0.25">
      <c r="A27" s="66" t="s">
        <v>201</v>
      </c>
      <c r="B27" s="96" t="s">
        <v>30</v>
      </c>
      <c r="C27" s="97" t="s">
        <v>205</v>
      </c>
      <c r="D27" s="98" t="s">
        <v>9</v>
      </c>
      <c r="E27" s="99">
        <v>3.65</v>
      </c>
      <c r="F27" s="100">
        <v>61.09</v>
      </c>
      <c r="G27" s="101">
        <f t="shared" si="0"/>
        <v>222.98</v>
      </c>
      <c r="H27" s="13"/>
    </row>
    <row r="28" spans="1:9" s="12" customFormat="1" ht="42" customHeight="1" x14ac:dyDescent="0.25">
      <c r="A28" s="66" t="s">
        <v>201</v>
      </c>
      <c r="B28" s="96" t="s">
        <v>59</v>
      </c>
      <c r="C28" s="97" t="s">
        <v>206</v>
      </c>
      <c r="D28" s="98" t="s">
        <v>17</v>
      </c>
      <c r="E28" s="99">
        <v>2</v>
      </c>
      <c r="F28" s="100">
        <v>447.04</v>
      </c>
      <c r="G28" s="101">
        <f t="shared" si="0"/>
        <v>894.08</v>
      </c>
      <c r="H28" s="13"/>
    </row>
    <row r="29" spans="1:9" s="12" customFormat="1" ht="26.25" customHeight="1" x14ac:dyDescent="0.25">
      <c r="A29" s="66" t="s">
        <v>201</v>
      </c>
      <c r="B29" s="96" t="s">
        <v>60</v>
      </c>
      <c r="C29" s="97" t="s">
        <v>208</v>
      </c>
      <c r="D29" s="98" t="s">
        <v>10</v>
      </c>
      <c r="E29" s="99">
        <v>71</v>
      </c>
      <c r="F29" s="100">
        <v>0.3</v>
      </c>
      <c r="G29" s="101">
        <f t="shared" si="0"/>
        <v>21.3</v>
      </c>
      <c r="H29" s="13"/>
    </row>
    <row r="30" spans="1:9" s="12" customFormat="1" ht="26.25" customHeight="1" x14ac:dyDescent="0.25">
      <c r="A30" s="66" t="s">
        <v>201</v>
      </c>
      <c r="B30" s="96" t="s">
        <v>61</v>
      </c>
      <c r="C30" s="97" t="s">
        <v>209</v>
      </c>
      <c r="D30" s="98" t="s">
        <v>10</v>
      </c>
      <c r="E30" s="99">
        <v>71</v>
      </c>
      <c r="F30" s="100">
        <v>3.63</v>
      </c>
      <c r="G30" s="101">
        <f t="shared" si="0"/>
        <v>257.73</v>
      </c>
      <c r="H30" s="13"/>
    </row>
    <row r="31" spans="1:9" s="12" customFormat="1" ht="26.25" customHeight="1" x14ac:dyDescent="0.25">
      <c r="A31" s="66" t="s">
        <v>201</v>
      </c>
      <c r="B31" s="96" t="s">
        <v>305</v>
      </c>
      <c r="C31" s="97" t="s">
        <v>210</v>
      </c>
      <c r="D31" s="98" t="s">
        <v>10</v>
      </c>
      <c r="E31" s="99">
        <v>58</v>
      </c>
      <c r="F31" s="100">
        <v>25.33</v>
      </c>
      <c r="G31" s="101">
        <f t="shared" si="0"/>
        <v>1469.14</v>
      </c>
      <c r="H31" s="13"/>
    </row>
    <row r="32" spans="1:9" s="12" customFormat="1" ht="26.25" customHeight="1" x14ac:dyDescent="0.25">
      <c r="A32" s="66" t="s">
        <v>201</v>
      </c>
      <c r="B32" s="96" t="s">
        <v>306</v>
      </c>
      <c r="C32" s="97" t="s">
        <v>211</v>
      </c>
      <c r="D32" s="98" t="s">
        <v>10</v>
      </c>
      <c r="E32" s="99">
        <v>13</v>
      </c>
      <c r="F32" s="100">
        <v>24.79</v>
      </c>
      <c r="G32" s="101">
        <f t="shared" si="0"/>
        <v>322.27</v>
      </c>
      <c r="H32" s="13"/>
    </row>
    <row r="33" spans="1:9" s="12" customFormat="1" ht="26.25" customHeight="1" x14ac:dyDescent="0.25">
      <c r="A33" s="66" t="s">
        <v>201</v>
      </c>
      <c r="B33" s="96" t="s">
        <v>307</v>
      </c>
      <c r="C33" s="97" t="s">
        <v>212</v>
      </c>
      <c r="D33" s="98" t="s">
        <v>10</v>
      </c>
      <c r="E33" s="99">
        <v>20</v>
      </c>
      <c r="F33" s="100">
        <v>11.7</v>
      </c>
      <c r="G33" s="101">
        <f t="shared" si="0"/>
        <v>234</v>
      </c>
      <c r="H33" s="13"/>
    </row>
    <row r="34" spans="1:9" s="12" customFormat="1" ht="26.25" customHeight="1" x14ac:dyDescent="0.25">
      <c r="A34" s="66" t="s">
        <v>201</v>
      </c>
      <c r="B34" s="96" t="s">
        <v>308</v>
      </c>
      <c r="C34" s="97" t="s">
        <v>303</v>
      </c>
      <c r="D34" s="98" t="s">
        <v>8</v>
      </c>
      <c r="E34" s="99">
        <v>29</v>
      </c>
      <c r="F34" s="100">
        <v>3.23</v>
      </c>
      <c r="G34" s="101">
        <f t="shared" si="0"/>
        <v>93.67</v>
      </c>
      <c r="H34" s="13"/>
    </row>
    <row r="35" spans="1:9" s="12" customFormat="1" ht="26.25" customHeight="1" x14ac:dyDescent="0.25">
      <c r="A35" s="66" t="s">
        <v>201</v>
      </c>
      <c r="B35" s="96" t="s">
        <v>309</v>
      </c>
      <c r="C35" s="97" t="s">
        <v>304</v>
      </c>
      <c r="D35" s="98" t="s">
        <v>8</v>
      </c>
      <c r="E35" s="99">
        <v>29</v>
      </c>
      <c r="F35" s="100">
        <v>15.09</v>
      </c>
      <c r="G35" s="101">
        <f t="shared" ref="G35:G36" si="1">ROUND((E35*F35),2)</f>
        <v>437.61</v>
      </c>
      <c r="H35" s="13"/>
    </row>
    <row r="36" spans="1:9" s="12" customFormat="1" ht="42" customHeight="1" x14ac:dyDescent="0.25">
      <c r="A36" s="66" t="s">
        <v>201</v>
      </c>
      <c r="B36" s="96" t="s">
        <v>310</v>
      </c>
      <c r="C36" s="97" t="s">
        <v>228</v>
      </c>
      <c r="D36" s="98" t="s">
        <v>8</v>
      </c>
      <c r="E36" s="99">
        <v>29</v>
      </c>
      <c r="F36" s="100">
        <v>3.23</v>
      </c>
      <c r="G36" s="101">
        <f t="shared" si="1"/>
        <v>93.67</v>
      </c>
      <c r="H36" s="13"/>
    </row>
    <row r="37" spans="1:9" s="12" customFormat="1" ht="42" customHeight="1" x14ac:dyDescent="0.25">
      <c r="A37" s="66" t="s">
        <v>201</v>
      </c>
      <c r="B37" s="96" t="s">
        <v>311</v>
      </c>
      <c r="C37" s="97" t="s">
        <v>234</v>
      </c>
      <c r="D37" s="98" t="s">
        <v>8</v>
      </c>
      <c r="E37" s="99">
        <v>2.2999999999999998</v>
      </c>
      <c r="F37" s="100">
        <v>27.27</v>
      </c>
      <c r="G37" s="101">
        <f t="shared" ref="G37" si="2">ROUND((E37*F37),2)</f>
        <v>62.72</v>
      </c>
      <c r="H37" s="13"/>
    </row>
    <row r="38" spans="1:9" s="12" customFormat="1" ht="42" customHeight="1" x14ac:dyDescent="0.25">
      <c r="A38" s="66" t="s">
        <v>201</v>
      </c>
      <c r="B38" s="96" t="s">
        <v>312</v>
      </c>
      <c r="C38" s="97" t="s">
        <v>235</v>
      </c>
      <c r="D38" s="98" t="s">
        <v>8</v>
      </c>
      <c r="E38" s="99">
        <v>1.3</v>
      </c>
      <c r="F38" s="100">
        <v>27.27</v>
      </c>
      <c r="G38" s="101">
        <f t="shared" ref="G38:G40" si="3">ROUND((E38*F38),2)</f>
        <v>35.450000000000003</v>
      </c>
      <c r="H38" s="13"/>
    </row>
    <row r="39" spans="1:9" s="12" customFormat="1" ht="28.5" customHeight="1" x14ac:dyDescent="0.25">
      <c r="A39" s="66" t="s">
        <v>201</v>
      </c>
      <c r="B39" s="96" t="s">
        <v>313</v>
      </c>
      <c r="C39" s="97" t="s">
        <v>236</v>
      </c>
      <c r="D39" s="98" t="s">
        <v>10</v>
      </c>
      <c r="E39" s="99">
        <v>62</v>
      </c>
      <c r="F39" s="100">
        <v>3.06</v>
      </c>
      <c r="G39" s="101">
        <f t="shared" si="3"/>
        <v>189.72</v>
      </c>
      <c r="H39" s="13"/>
    </row>
    <row r="40" spans="1:9" s="12" customFormat="1" ht="28.5" customHeight="1" thickBot="1" x14ac:dyDescent="0.3">
      <c r="A40" s="66" t="s">
        <v>201</v>
      </c>
      <c r="B40" s="96" t="s">
        <v>314</v>
      </c>
      <c r="C40" s="97" t="s">
        <v>237</v>
      </c>
      <c r="D40" s="98" t="s">
        <v>10</v>
      </c>
      <c r="E40" s="99">
        <v>62</v>
      </c>
      <c r="F40" s="100">
        <v>1.8</v>
      </c>
      <c r="G40" s="101">
        <f t="shared" si="3"/>
        <v>111.6</v>
      </c>
      <c r="H40" s="13"/>
    </row>
    <row r="41" spans="1:9" s="12" customFormat="1" ht="28.2" thickBot="1" x14ac:dyDescent="0.3">
      <c r="A41" s="66" t="s">
        <v>201</v>
      </c>
      <c r="B41" s="96" t="s">
        <v>315</v>
      </c>
      <c r="C41" s="78" t="s">
        <v>238</v>
      </c>
      <c r="D41" s="79" t="s">
        <v>8</v>
      </c>
      <c r="E41" s="80">
        <v>14</v>
      </c>
      <c r="F41" s="81">
        <v>2.72</v>
      </c>
      <c r="G41" s="82">
        <f t="shared" si="0"/>
        <v>38.08</v>
      </c>
      <c r="H41" s="131" t="s">
        <v>34</v>
      </c>
      <c r="I41" s="50">
        <f>ROUND(SUM(G24:G41),2)</f>
        <v>6669.53</v>
      </c>
    </row>
    <row r="42" spans="1:9" s="12" customFormat="1" ht="41.25" customHeight="1" x14ac:dyDescent="0.25">
      <c r="A42" s="65" t="s">
        <v>213</v>
      </c>
      <c r="B42" s="61" t="s">
        <v>319</v>
      </c>
      <c r="C42" s="34" t="s">
        <v>216</v>
      </c>
      <c r="D42" s="35" t="s">
        <v>9</v>
      </c>
      <c r="E42" s="36">
        <v>126</v>
      </c>
      <c r="F42" s="46"/>
      <c r="G42" s="38">
        <f t="shared" si="0"/>
        <v>0</v>
      </c>
      <c r="H42" s="171" t="s">
        <v>54</v>
      </c>
    </row>
    <row r="43" spans="1:9" s="12" customFormat="1" ht="41.25" customHeight="1" x14ac:dyDescent="0.25">
      <c r="A43" s="66" t="s">
        <v>213</v>
      </c>
      <c r="B43" s="62" t="s">
        <v>320</v>
      </c>
      <c r="C43" s="2" t="s">
        <v>217</v>
      </c>
      <c r="D43" s="32" t="s">
        <v>8</v>
      </c>
      <c r="E43" s="31">
        <v>316</v>
      </c>
      <c r="F43" s="30"/>
      <c r="G43" s="39">
        <f t="shared" si="0"/>
        <v>0</v>
      </c>
      <c r="H43" s="172"/>
    </row>
    <row r="44" spans="1:9" s="12" customFormat="1" ht="41.25" customHeight="1" x14ac:dyDescent="0.25">
      <c r="A44" s="66" t="s">
        <v>213</v>
      </c>
      <c r="B44" s="62" t="s">
        <v>321</v>
      </c>
      <c r="C44" s="23" t="s">
        <v>218</v>
      </c>
      <c r="D44" s="32" t="s">
        <v>8</v>
      </c>
      <c r="E44" s="31">
        <v>303</v>
      </c>
      <c r="F44" s="30"/>
      <c r="G44" s="39">
        <f t="shared" si="0"/>
        <v>0</v>
      </c>
      <c r="H44" s="172"/>
    </row>
    <row r="45" spans="1:9" s="12" customFormat="1" ht="41.25" customHeight="1" x14ac:dyDescent="0.25">
      <c r="A45" s="66" t="s">
        <v>213</v>
      </c>
      <c r="B45" s="62" t="s">
        <v>322</v>
      </c>
      <c r="C45" s="23" t="s">
        <v>219</v>
      </c>
      <c r="D45" s="32" t="s">
        <v>8</v>
      </c>
      <c r="E45" s="31">
        <v>303</v>
      </c>
      <c r="F45" s="30"/>
      <c r="G45" s="39">
        <f t="shared" si="0"/>
        <v>0</v>
      </c>
      <c r="H45" s="172"/>
    </row>
    <row r="46" spans="1:9" s="12" customFormat="1" ht="44.25" customHeight="1" thickBot="1" x14ac:dyDescent="0.3">
      <c r="A46" s="66" t="s">
        <v>213</v>
      </c>
      <c r="B46" s="62" t="s">
        <v>323</v>
      </c>
      <c r="C46" s="23" t="s">
        <v>220</v>
      </c>
      <c r="D46" s="32" t="s">
        <v>8</v>
      </c>
      <c r="E46" s="31">
        <v>303</v>
      </c>
      <c r="F46" s="30"/>
      <c r="G46" s="39">
        <f t="shared" si="0"/>
        <v>0</v>
      </c>
      <c r="H46" s="172"/>
    </row>
    <row r="47" spans="1:9" s="12" customFormat="1" ht="36.75" customHeight="1" x14ac:dyDescent="0.25">
      <c r="A47" s="65" t="s">
        <v>221</v>
      </c>
      <c r="B47" s="61" t="s">
        <v>319</v>
      </c>
      <c r="C47" s="34" t="s">
        <v>224</v>
      </c>
      <c r="D47" s="35" t="s">
        <v>9</v>
      </c>
      <c r="E47" s="36">
        <v>110</v>
      </c>
      <c r="F47" s="48">
        <v>26.47</v>
      </c>
      <c r="G47" s="38">
        <f t="shared" si="0"/>
        <v>2911.7</v>
      </c>
      <c r="H47" s="172"/>
    </row>
    <row r="48" spans="1:9" s="12" customFormat="1" ht="36.75" customHeight="1" x14ac:dyDescent="0.25">
      <c r="A48" s="66" t="s">
        <v>221</v>
      </c>
      <c r="B48" s="62" t="s">
        <v>320</v>
      </c>
      <c r="C48" s="2" t="s">
        <v>225</v>
      </c>
      <c r="D48" s="32" t="s">
        <v>8</v>
      </c>
      <c r="E48" s="31">
        <v>316</v>
      </c>
      <c r="F48" s="4">
        <v>16.690000000000001</v>
      </c>
      <c r="G48" s="39">
        <f t="shared" ref="G48:G63" si="4">ROUND((E48*F48),2)</f>
        <v>5274.04</v>
      </c>
      <c r="H48" s="172"/>
    </row>
    <row r="49" spans="1:9" s="12" customFormat="1" ht="36.75" customHeight="1" x14ac:dyDescent="0.25">
      <c r="A49" s="66" t="s">
        <v>221</v>
      </c>
      <c r="B49" s="62" t="s">
        <v>321</v>
      </c>
      <c r="C49" s="23" t="s">
        <v>218</v>
      </c>
      <c r="D49" s="32" t="s">
        <v>8</v>
      </c>
      <c r="E49" s="31">
        <v>303</v>
      </c>
      <c r="F49" s="4">
        <v>22.47</v>
      </c>
      <c r="G49" s="39">
        <f t="shared" si="4"/>
        <v>6808.41</v>
      </c>
      <c r="H49" s="172"/>
    </row>
    <row r="50" spans="1:9" s="12" customFormat="1" ht="36.75" customHeight="1" thickBot="1" x14ac:dyDescent="0.3">
      <c r="A50" s="66" t="s">
        <v>221</v>
      </c>
      <c r="B50" s="62" t="s">
        <v>322</v>
      </c>
      <c r="C50" s="2" t="s">
        <v>219</v>
      </c>
      <c r="D50" s="32" t="s">
        <v>8</v>
      </c>
      <c r="E50" s="31">
        <v>303</v>
      </c>
      <c r="F50" s="4">
        <v>1.1599999999999999</v>
      </c>
      <c r="G50" s="39">
        <f t="shared" si="4"/>
        <v>351.48</v>
      </c>
      <c r="H50" s="172"/>
    </row>
    <row r="51" spans="1:9" s="12" customFormat="1" ht="47.25" customHeight="1" thickBot="1" x14ac:dyDescent="0.3">
      <c r="A51" s="66" t="s">
        <v>221</v>
      </c>
      <c r="B51" s="62" t="s">
        <v>323</v>
      </c>
      <c r="C51" s="2" t="s">
        <v>220</v>
      </c>
      <c r="D51" s="32" t="s">
        <v>8</v>
      </c>
      <c r="E51" s="31">
        <v>303</v>
      </c>
      <c r="F51" s="4">
        <v>17.61</v>
      </c>
      <c r="G51" s="39">
        <f t="shared" si="4"/>
        <v>5335.83</v>
      </c>
      <c r="H51" s="131" t="s">
        <v>324</v>
      </c>
      <c r="I51" s="50">
        <f>ROUND(SUM(G42:G51),2)</f>
        <v>20681.46</v>
      </c>
    </row>
    <row r="52" spans="1:9" s="12" customFormat="1" ht="27.6" x14ac:dyDescent="0.25">
      <c r="A52" s="65" t="s">
        <v>325</v>
      </c>
      <c r="B52" s="63" t="s">
        <v>118</v>
      </c>
      <c r="C52" s="34" t="s">
        <v>231</v>
      </c>
      <c r="D52" s="35" t="s">
        <v>9</v>
      </c>
      <c r="E52" s="36">
        <v>4.5</v>
      </c>
      <c r="F52" s="46"/>
      <c r="G52" s="38">
        <f t="shared" si="4"/>
        <v>0</v>
      </c>
      <c r="H52" s="171" t="s">
        <v>54</v>
      </c>
    </row>
    <row r="53" spans="1:9" s="12" customFormat="1" ht="27.6" x14ac:dyDescent="0.25">
      <c r="A53" s="66" t="s">
        <v>325</v>
      </c>
      <c r="B53" s="64" t="s">
        <v>119</v>
      </c>
      <c r="C53" s="2" t="s">
        <v>227</v>
      </c>
      <c r="D53" s="32" t="s">
        <v>8</v>
      </c>
      <c r="E53" s="31">
        <v>29.6</v>
      </c>
      <c r="F53" s="30"/>
      <c r="G53" s="39">
        <f t="shared" si="4"/>
        <v>0</v>
      </c>
      <c r="H53" s="172"/>
    </row>
    <row r="54" spans="1:9" s="12" customFormat="1" ht="27.6" x14ac:dyDescent="0.25">
      <c r="A54" s="66" t="s">
        <v>325</v>
      </c>
      <c r="B54" s="64" t="s">
        <v>120</v>
      </c>
      <c r="C54" s="2" t="s">
        <v>228</v>
      </c>
      <c r="D54" s="32" t="s">
        <v>8</v>
      </c>
      <c r="E54" s="31">
        <v>29.6</v>
      </c>
      <c r="F54" s="30"/>
      <c r="G54" s="39">
        <f t="shared" si="4"/>
        <v>0</v>
      </c>
      <c r="H54" s="172"/>
    </row>
    <row r="55" spans="1:9" s="12" customFormat="1" ht="28.2" thickBot="1" x14ac:dyDescent="0.3">
      <c r="A55" s="66" t="s">
        <v>325</v>
      </c>
      <c r="B55" s="64" t="s">
        <v>121</v>
      </c>
      <c r="C55" s="2" t="s">
        <v>232</v>
      </c>
      <c r="D55" s="32" t="s">
        <v>8</v>
      </c>
      <c r="E55" s="31">
        <v>16</v>
      </c>
      <c r="F55" s="30"/>
      <c r="G55" s="39">
        <f t="shared" si="4"/>
        <v>0</v>
      </c>
      <c r="H55" s="172"/>
    </row>
    <row r="56" spans="1:9" s="12" customFormat="1" ht="27.6" x14ac:dyDescent="0.25">
      <c r="A56" s="65" t="s">
        <v>326</v>
      </c>
      <c r="B56" s="63" t="s">
        <v>118</v>
      </c>
      <c r="C56" s="34" t="s">
        <v>233</v>
      </c>
      <c r="D56" s="35" t="s">
        <v>9</v>
      </c>
      <c r="E56" s="36">
        <v>4.5</v>
      </c>
      <c r="F56" s="46">
        <v>21.56</v>
      </c>
      <c r="G56" s="38">
        <f t="shared" si="4"/>
        <v>97.02</v>
      </c>
      <c r="H56" s="172"/>
    </row>
    <row r="57" spans="1:9" s="12" customFormat="1" ht="27.6" x14ac:dyDescent="0.25">
      <c r="A57" s="66" t="s">
        <v>326</v>
      </c>
      <c r="B57" s="64" t="s">
        <v>119</v>
      </c>
      <c r="C57" s="2" t="s">
        <v>227</v>
      </c>
      <c r="D57" s="32" t="s">
        <v>8</v>
      </c>
      <c r="E57" s="31">
        <v>19.600000000000001</v>
      </c>
      <c r="F57" s="30">
        <v>11.32</v>
      </c>
      <c r="G57" s="39">
        <f t="shared" si="4"/>
        <v>221.87</v>
      </c>
      <c r="H57" s="172"/>
    </row>
    <row r="58" spans="1:9" s="12" customFormat="1" ht="28.2" thickBot="1" x14ac:dyDescent="0.3">
      <c r="A58" s="66" t="s">
        <v>326</v>
      </c>
      <c r="B58" s="64" t="s">
        <v>120</v>
      </c>
      <c r="C58" s="2" t="s">
        <v>228</v>
      </c>
      <c r="D58" s="32" t="s">
        <v>8</v>
      </c>
      <c r="E58" s="31">
        <v>19.600000000000001</v>
      </c>
      <c r="F58" s="30">
        <v>3.23</v>
      </c>
      <c r="G58" s="39">
        <f t="shared" si="4"/>
        <v>63.31</v>
      </c>
      <c r="H58" s="172"/>
    </row>
    <row r="59" spans="1:9" s="12" customFormat="1" ht="28.2" thickBot="1" x14ac:dyDescent="0.3">
      <c r="A59" s="66" t="s">
        <v>326</v>
      </c>
      <c r="B59" s="64" t="s">
        <v>121</v>
      </c>
      <c r="C59" s="2" t="s">
        <v>232</v>
      </c>
      <c r="D59" s="32" t="s">
        <v>8</v>
      </c>
      <c r="E59" s="31">
        <v>16</v>
      </c>
      <c r="F59" s="30">
        <v>22.1</v>
      </c>
      <c r="G59" s="39">
        <f t="shared" si="4"/>
        <v>353.6</v>
      </c>
      <c r="H59" s="131" t="s">
        <v>35</v>
      </c>
      <c r="I59" s="50">
        <f>ROUND(SUM(G52:G59),2)</f>
        <v>735.8</v>
      </c>
    </row>
    <row r="60" spans="1:9" s="12" customFormat="1" ht="27.6" x14ac:dyDescent="0.25">
      <c r="A60" s="65" t="s">
        <v>327</v>
      </c>
      <c r="B60" s="63" t="s">
        <v>123</v>
      </c>
      <c r="C60" s="123" t="s">
        <v>226</v>
      </c>
      <c r="D60" s="35" t="s">
        <v>9</v>
      </c>
      <c r="E60" s="36">
        <v>2.6</v>
      </c>
      <c r="F60" s="46"/>
      <c r="G60" s="38">
        <f t="shared" si="4"/>
        <v>0</v>
      </c>
      <c r="H60" s="171" t="s">
        <v>54</v>
      </c>
    </row>
    <row r="61" spans="1:9" s="12" customFormat="1" ht="27.6" x14ac:dyDescent="0.25">
      <c r="A61" s="66" t="s">
        <v>327</v>
      </c>
      <c r="B61" s="64" t="s">
        <v>124</v>
      </c>
      <c r="C61" s="2" t="s">
        <v>227</v>
      </c>
      <c r="D61" s="32" t="s">
        <v>8</v>
      </c>
      <c r="E61" s="31">
        <v>10</v>
      </c>
      <c r="F61" s="30"/>
      <c r="G61" s="39">
        <f t="shared" si="4"/>
        <v>0</v>
      </c>
      <c r="H61" s="172"/>
    </row>
    <row r="62" spans="1:9" s="12" customFormat="1" ht="27.6" x14ac:dyDescent="0.25">
      <c r="A62" s="66" t="s">
        <v>327</v>
      </c>
      <c r="B62" s="64" t="s">
        <v>125</v>
      </c>
      <c r="C62" s="2" t="s">
        <v>228</v>
      </c>
      <c r="D62" s="32" t="s">
        <v>8</v>
      </c>
      <c r="E62" s="31">
        <v>10</v>
      </c>
      <c r="F62" s="30"/>
      <c r="G62" s="39">
        <f t="shared" si="4"/>
        <v>0</v>
      </c>
      <c r="H62" s="172"/>
    </row>
    <row r="63" spans="1:9" s="12" customFormat="1" ht="28.2" thickBot="1" x14ac:dyDescent="0.3">
      <c r="A63" s="66" t="s">
        <v>327</v>
      </c>
      <c r="B63" s="64" t="s">
        <v>126</v>
      </c>
      <c r="C63" s="117" t="s">
        <v>232</v>
      </c>
      <c r="D63" s="32" t="s">
        <v>8</v>
      </c>
      <c r="E63" s="31">
        <v>10</v>
      </c>
      <c r="F63" s="30"/>
      <c r="G63" s="39">
        <f t="shared" si="4"/>
        <v>0</v>
      </c>
      <c r="H63" s="172"/>
    </row>
    <row r="64" spans="1:9" s="12" customFormat="1" ht="27.6" x14ac:dyDescent="0.25">
      <c r="A64" s="65" t="s">
        <v>328</v>
      </c>
      <c r="B64" s="63" t="s">
        <v>123</v>
      </c>
      <c r="C64" s="123" t="s">
        <v>233</v>
      </c>
      <c r="D64" s="35" t="s">
        <v>9</v>
      </c>
      <c r="E64" s="36">
        <v>2.1</v>
      </c>
      <c r="F64" s="46">
        <v>21.56</v>
      </c>
      <c r="G64" s="38">
        <f t="shared" ref="G64:G71" si="5">ROUND((E64*F64),2)</f>
        <v>45.28</v>
      </c>
      <c r="H64" s="172"/>
    </row>
    <row r="65" spans="1:9" s="12" customFormat="1" ht="27.6" x14ac:dyDescent="0.25">
      <c r="A65" s="66" t="s">
        <v>328</v>
      </c>
      <c r="B65" s="64" t="s">
        <v>124</v>
      </c>
      <c r="C65" s="2" t="s">
        <v>225</v>
      </c>
      <c r="D65" s="32" t="s">
        <v>8</v>
      </c>
      <c r="E65" s="31">
        <v>10</v>
      </c>
      <c r="F65" s="30">
        <v>11.32</v>
      </c>
      <c r="G65" s="39">
        <f t="shared" si="5"/>
        <v>113.2</v>
      </c>
      <c r="H65" s="172"/>
    </row>
    <row r="66" spans="1:9" s="12" customFormat="1" ht="28.2" thickBot="1" x14ac:dyDescent="0.3">
      <c r="A66" s="66" t="s">
        <v>328</v>
      </c>
      <c r="B66" s="64" t="s">
        <v>125</v>
      </c>
      <c r="C66" s="78" t="s">
        <v>228</v>
      </c>
      <c r="D66" s="32" t="s">
        <v>8</v>
      </c>
      <c r="E66" s="31">
        <v>10</v>
      </c>
      <c r="F66" s="30">
        <v>3.23</v>
      </c>
      <c r="G66" s="39">
        <f t="shared" si="5"/>
        <v>32.299999999999997</v>
      </c>
      <c r="H66" s="172"/>
    </row>
    <row r="67" spans="1:9" s="12" customFormat="1" ht="28.2" thickBot="1" x14ac:dyDescent="0.3">
      <c r="A67" s="66" t="s">
        <v>328</v>
      </c>
      <c r="B67" s="64" t="s">
        <v>126</v>
      </c>
      <c r="C67" s="2" t="s">
        <v>232</v>
      </c>
      <c r="D67" s="32" t="s">
        <v>8</v>
      </c>
      <c r="E67" s="31">
        <v>10</v>
      </c>
      <c r="F67" s="30">
        <v>22.1</v>
      </c>
      <c r="G67" s="39">
        <f t="shared" si="5"/>
        <v>221</v>
      </c>
      <c r="H67" s="131" t="s">
        <v>51</v>
      </c>
      <c r="I67" s="50">
        <f>ROUND(SUM(G60:G67),2)</f>
        <v>411.78</v>
      </c>
    </row>
    <row r="68" spans="1:9" s="12" customFormat="1" ht="27.6" x14ac:dyDescent="0.25">
      <c r="A68" s="65" t="s">
        <v>329</v>
      </c>
      <c r="B68" s="63" t="s">
        <v>127</v>
      </c>
      <c r="C68" s="34" t="s">
        <v>278</v>
      </c>
      <c r="D68" s="35" t="s">
        <v>17</v>
      </c>
      <c r="E68" s="36">
        <v>1</v>
      </c>
      <c r="F68" s="46">
        <v>97.02</v>
      </c>
      <c r="G68" s="38">
        <f t="shared" si="5"/>
        <v>97.02</v>
      </c>
      <c r="H68" s="13"/>
    </row>
    <row r="69" spans="1:9" s="12" customFormat="1" x14ac:dyDescent="0.25">
      <c r="A69" s="66" t="s">
        <v>329</v>
      </c>
      <c r="B69" s="64" t="s">
        <v>128</v>
      </c>
      <c r="C69" s="2" t="s">
        <v>279</v>
      </c>
      <c r="D69" s="32" t="s">
        <v>17</v>
      </c>
      <c r="E69" s="31">
        <v>1</v>
      </c>
      <c r="F69" s="30">
        <v>59.29</v>
      </c>
      <c r="G69" s="39">
        <f t="shared" si="5"/>
        <v>59.29</v>
      </c>
      <c r="H69" s="13"/>
    </row>
    <row r="70" spans="1:9" s="12" customFormat="1" ht="14.4" thickBot="1" x14ac:dyDescent="0.3">
      <c r="A70" s="66" t="s">
        <v>329</v>
      </c>
      <c r="B70" s="64" t="s">
        <v>129</v>
      </c>
      <c r="C70" s="2" t="s">
        <v>282</v>
      </c>
      <c r="D70" s="32" t="s">
        <v>8</v>
      </c>
      <c r="E70" s="31">
        <v>0.96</v>
      </c>
      <c r="F70" s="30">
        <v>23.72</v>
      </c>
      <c r="G70" s="39">
        <f t="shared" si="5"/>
        <v>22.77</v>
      </c>
      <c r="H70" s="13"/>
    </row>
    <row r="71" spans="1:9" s="12" customFormat="1" ht="28.2" thickBot="1" x14ac:dyDescent="0.3">
      <c r="A71" s="94" t="s">
        <v>329</v>
      </c>
      <c r="B71" s="95" t="s">
        <v>130</v>
      </c>
      <c r="C71" s="102" t="s">
        <v>318</v>
      </c>
      <c r="D71" s="103" t="s">
        <v>9</v>
      </c>
      <c r="E71" s="104">
        <v>9.3000000000000007</v>
      </c>
      <c r="F71" s="105">
        <v>44.97</v>
      </c>
      <c r="G71" s="91">
        <f t="shared" si="5"/>
        <v>418.22</v>
      </c>
      <c r="H71" s="131" t="s">
        <v>36</v>
      </c>
      <c r="I71" s="50">
        <f>ROUND(SUM(G68:G71),2)</f>
        <v>597.29999999999995</v>
      </c>
    </row>
    <row r="72" spans="1:9" ht="44.25" customHeight="1" thickBot="1" x14ac:dyDescent="0.3">
      <c r="A72" s="54"/>
      <c r="B72" s="53"/>
      <c r="C72" s="54"/>
      <c r="D72" s="53"/>
      <c r="E72" s="55"/>
      <c r="F72" s="92" t="s">
        <v>68</v>
      </c>
      <c r="G72" s="93">
        <f>SUM(G5:G71)</f>
        <v>33691.799999999996</v>
      </c>
      <c r="H72" s="47"/>
    </row>
    <row r="73" spans="1:9" ht="20.25" customHeight="1" x14ac:dyDescent="0.25">
      <c r="A73" s="58"/>
      <c r="B73" s="57"/>
      <c r="C73" s="57"/>
      <c r="D73" s="57"/>
      <c r="E73" s="59"/>
      <c r="F73" s="57"/>
      <c r="G73" s="56"/>
    </row>
    <row r="74" spans="1:9" x14ac:dyDescent="0.25">
      <c r="A74" s="9"/>
      <c r="B74" s="5"/>
      <c r="C74" s="9"/>
      <c r="D74" s="5"/>
      <c r="E74" s="26"/>
      <c r="F74" s="17"/>
      <c r="G74" s="16"/>
    </row>
    <row r="75" spans="1:9" x14ac:dyDescent="0.25">
      <c r="A75" s="9"/>
      <c r="B75" s="5"/>
      <c r="C75" s="9"/>
      <c r="D75" s="5"/>
      <c r="E75" s="26"/>
      <c r="F75" s="17"/>
      <c r="G75" s="16"/>
    </row>
    <row r="76" spans="1:9" x14ac:dyDescent="0.25">
      <c r="F76" s="18"/>
    </row>
    <row r="77" spans="1:9" x14ac:dyDescent="0.25">
      <c r="A77" s="10"/>
      <c r="B77" s="6"/>
      <c r="C77" s="10"/>
      <c r="D77" s="6"/>
      <c r="E77" s="28"/>
      <c r="F77" s="19"/>
      <c r="G77" s="6"/>
    </row>
    <row r="78" spans="1:9" ht="26.25" customHeight="1" x14ac:dyDescent="0.25">
      <c r="A78" s="7"/>
      <c r="B78" s="7"/>
      <c r="C78" s="7"/>
      <c r="D78" s="7"/>
      <c r="E78" s="29"/>
      <c r="F78" s="20"/>
      <c r="G78" s="7"/>
    </row>
  </sheetData>
  <sheetProtection algorithmName="SHA-512" hashValue="mGL/MoLIYH6BF+Nhk4CptRpmE5IQX4G3RaqE56eJZyFSc3sp6CMIsUnUooSOi0jqUrvEdVjOb2JqI5vgIpzuFw==" saltValue="7AZOxMLvshnVq6cwc8SG+Q==" spinCount="100000" sheet="1" objects="1" scenarios="1"/>
  <mergeCells count="5">
    <mergeCell ref="H60:H66"/>
    <mergeCell ref="A1:G1"/>
    <mergeCell ref="A3:G3"/>
    <mergeCell ref="H42:H50"/>
    <mergeCell ref="H52:H58"/>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52"/>
  <sheetViews>
    <sheetView topLeftCell="A25" zoomScale="80" zoomScaleNormal="80" workbookViewId="0">
      <selection activeCell="I39" sqref="I39"/>
    </sheetView>
  </sheetViews>
  <sheetFormatPr defaultColWidth="9.109375" defaultRowHeight="13.8" x14ac:dyDescent="0.25"/>
  <cols>
    <col min="1" max="1" width="39.6640625" style="33" customWidth="1"/>
    <col min="2" max="2" width="10.5546875" style="14" customWidth="1"/>
    <col min="3" max="3" width="71.6640625" style="15" customWidth="1"/>
    <col min="4" max="4" width="9.109375" style="14"/>
    <col min="5" max="5" width="16.33203125" style="27" customWidth="1"/>
    <col min="6" max="6" width="20.6640625" style="21" customWidth="1"/>
    <col min="7" max="7" width="14.6640625" style="14" customWidth="1"/>
    <col min="8" max="8" width="21.5546875" style="22" customWidth="1"/>
    <col min="9" max="9" width="20.6640625" style="11" customWidth="1"/>
    <col min="10" max="16384" width="9.109375" style="11"/>
  </cols>
  <sheetData>
    <row r="1" spans="1:9" ht="39.9" customHeight="1" x14ac:dyDescent="0.25">
      <c r="A1" s="173" t="s">
        <v>295</v>
      </c>
      <c r="B1" s="173"/>
      <c r="C1" s="173"/>
      <c r="D1" s="173"/>
      <c r="E1" s="173"/>
      <c r="F1" s="173"/>
      <c r="G1" s="173"/>
    </row>
    <row r="2" spans="1:9" ht="21.75" customHeight="1" thickBot="1" x14ac:dyDescent="0.3">
      <c r="A2" s="1"/>
      <c r="B2" s="1"/>
      <c r="C2" s="1"/>
      <c r="D2" s="1"/>
      <c r="E2" s="24"/>
      <c r="F2" s="1"/>
      <c r="G2" s="1"/>
    </row>
    <row r="3" spans="1:9" ht="21.75" customHeight="1" x14ac:dyDescent="0.25">
      <c r="A3" s="174" t="s">
        <v>330</v>
      </c>
      <c r="B3" s="175"/>
      <c r="C3" s="175"/>
      <c r="D3" s="175"/>
      <c r="E3" s="175"/>
      <c r="F3" s="175"/>
      <c r="G3" s="176"/>
    </row>
    <row r="4" spans="1:9" ht="57" customHeight="1" thickBot="1" x14ac:dyDescent="0.3">
      <c r="A4" s="41" t="s">
        <v>31</v>
      </c>
      <c r="B4" s="67" t="s">
        <v>0</v>
      </c>
      <c r="C4" s="42" t="s">
        <v>1</v>
      </c>
      <c r="D4" s="42" t="s">
        <v>2</v>
      </c>
      <c r="E4" s="43" t="s">
        <v>3</v>
      </c>
      <c r="F4" s="44" t="s">
        <v>4</v>
      </c>
      <c r="G4" s="45" t="s">
        <v>5</v>
      </c>
    </row>
    <row r="5" spans="1:9" ht="29.25" customHeight="1" x14ac:dyDescent="0.25">
      <c r="A5" s="65" t="s">
        <v>6</v>
      </c>
      <c r="B5" s="61" t="s">
        <v>11</v>
      </c>
      <c r="C5" s="34" t="s">
        <v>164</v>
      </c>
      <c r="D5" s="35" t="s">
        <v>10</v>
      </c>
      <c r="E5" s="36">
        <v>4</v>
      </c>
      <c r="F5" s="37">
        <v>0.66</v>
      </c>
      <c r="G5" s="38">
        <f t="shared" ref="G5:G44" si="0">ROUND((E5*F5),2)</f>
        <v>2.64</v>
      </c>
    </row>
    <row r="6" spans="1:9" ht="29.25" customHeight="1" x14ac:dyDescent="0.25">
      <c r="A6" s="66" t="s">
        <v>6</v>
      </c>
      <c r="B6" s="62" t="s">
        <v>12</v>
      </c>
      <c r="C6" s="87" t="s">
        <v>165</v>
      </c>
      <c r="D6" s="32" t="s">
        <v>8</v>
      </c>
      <c r="E6" s="31">
        <v>2.5</v>
      </c>
      <c r="F6" s="3">
        <v>0.8</v>
      </c>
      <c r="G6" s="39">
        <f t="shared" si="0"/>
        <v>2</v>
      </c>
    </row>
    <row r="7" spans="1:9" ht="31.5" customHeight="1" x14ac:dyDescent="0.25">
      <c r="A7" s="66" t="s">
        <v>6</v>
      </c>
      <c r="B7" s="62" t="s">
        <v>49</v>
      </c>
      <c r="C7" s="124" t="s">
        <v>296</v>
      </c>
      <c r="D7" s="32" t="s">
        <v>9</v>
      </c>
      <c r="E7" s="31">
        <v>0.43</v>
      </c>
      <c r="F7" s="166">
        <v>-9.58</v>
      </c>
      <c r="G7" s="39">
        <f t="shared" si="0"/>
        <v>-4.12</v>
      </c>
    </row>
    <row r="8" spans="1:9" ht="33" customHeight="1" x14ac:dyDescent="0.25">
      <c r="A8" s="66" t="s">
        <v>6</v>
      </c>
      <c r="B8" s="62" t="s">
        <v>13</v>
      </c>
      <c r="C8" s="23" t="s">
        <v>168</v>
      </c>
      <c r="D8" s="32" t="s">
        <v>8</v>
      </c>
      <c r="E8" s="25">
        <v>5.0999999999999996</v>
      </c>
      <c r="F8" s="3">
        <v>2.0299999999999998</v>
      </c>
      <c r="G8" s="39">
        <f t="shared" si="0"/>
        <v>10.35</v>
      </c>
      <c r="H8" s="47"/>
    </row>
    <row r="9" spans="1:9" ht="29.25" customHeight="1" x14ac:dyDescent="0.25">
      <c r="A9" s="66" t="s">
        <v>6</v>
      </c>
      <c r="B9" s="62" t="s">
        <v>14</v>
      </c>
      <c r="C9" s="2" t="s">
        <v>169</v>
      </c>
      <c r="D9" s="32" t="s">
        <v>102</v>
      </c>
      <c r="E9" s="31">
        <v>0.9</v>
      </c>
      <c r="F9" s="3">
        <v>10.59</v>
      </c>
      <c r="G9" s="39">
        <f t="shared" si="0"/>
        <v>9.5299999999999994</v>
      </c>
    </row>
    <row r="10" spans="1:9" ht="29.25" customHeight="1" x14ac:dyDescent="0.25">
      <c r="A10" s="66" t="s">
        <v>6</v>
      </c>
      <c r="B10" s="62" t="s">
        <v>15</v>
      </c>
      <c r="C10" s="2" t="s">
        <v>170</v>
      </c>
      <c r="D10" s="32" t="s">
        <v>10</v>
      </c>
      <c r="E10" s="25">
        <v>5</v>
      </c>
      <c r="F10" s="3">
        <v>1.56</v>
      </c>
      <c r="G10" s="39">
        <f t="shared" si="0"/>
        <v>7.8</v>
      </c>
    </row>
    <row r="11" spans="1:9" ht="29.25" customHeight="1" x14ac:dyDescent="0.25">
      <c r="A11" s="66" t="s">
        <v>6</v>
      </c>
      <c r="B11" s="62" t="s">
        <v>50</v>
      </c>
      <c r="C11" s="23" t="s">
        <v>171</v>
      </c>
      <c r="D11" s="32" t="s">
        <v>102</v>
      </c>
      <c r="E11" s="31">
        <v>1.1000000000000001</v>
      </c>
      <c r="F11" s="3">
        <v>10.59</v>
      </c>
      <c r="G11" s="39">
        <f t="shared" si="0"/>
        <v>11.65</v>
      </c>
    </row>
    <row r="12" spans="1:9" ht="31.5" customHeight="1" x14ac:dyDescent="0.25">
      <c r="A12" s="66" t="s">
        <v>6</v>
      </c>
      <c r="B12" s="62" t="s">
        <v>16</v>
      </c>
      <c r="C12" s="2" t="s">
        <v>172</v>
      </c>
      <c r="D12" s="32" t="s">
        <v>10</v>
      </c>
      <c r="E12" s="31">
        <v>3</v>
      </c>
      <c r="F12" s="3">
        <v>1.7</v>
      </c>
      <c r="G12" s="39">
        <f t="shared" si="0"/>
        <v>5.0999999999999996</v>
      </c>
    </row>
    <row r="13" spans="1:9" ht="31.5" customHeight="1" x14ac:dyDescent="0.25">
      <c r="A13" s="66" t="s">
        <v>6</v>
      </c>
      <c r="B13" s="62" t="s">
        <v>52</v>
      </c>
      <c r="C13" s="23" t="s">
        <v>173</v>
      </c>
      <c r="D13" s="32" t="s">
        <v>102</v>
      </c>
      <c r="E13" s="31">
        <v>0.33</v>
      </c>
      <c r="F13" s="3">
        <v>10.59</v>
      </c>
      <c r="G13" s="39">
        <f t="shared" si="0"/>
        <v>3.49</v>
      </c>
    </row>
    <row r="14" spans="1:9" ht="29.25" customHeight="1" thickBot="1" x14ac:dyDescent="0.3">
      <c r="A14" s="66" t="s">
        <v>6</v>
      </c>
      <c r="B14" s="62" t="s">
        <v>53</v>
      </c>
      <c r="C14" s="2" t="s">
        <v>167</v>
      </c>
      <c r="D14" s="32" t="s">
        <v>8</v>
      </c>
      <c r="E14" s="31">
        <v>4</v>
      </c>
      <c r="F14" s="3">
        <v>1.23</v>
      </c>
      <c r="G14" s="39">
        <f t="shared" si="0"/>
        <v>4.92</v>
      </c>
    </row>
    <row r="15" spans="1:9" ht="53.25" customHeight="1" thickBot="1" x14ac:dyDescent="0.3">
      <c r="A15" s="94" t="s">
        <v>6</v>
      </c>
      <c r="B15" s="111" t="s">
        <v>39</v>
      </c>
      <c r="C15" s="132" t="s">
        <v>300</v>
      </c>
      <c r="D15" s="129" t="s">
        <v>9</v>
      </c>
      <c r="E15" s="129">
        <v>0.6</v>
      </c>
      <c r="F15" s="121">
        <v>9.75</v>
      </c>
      <c r="G15" s="91">
        <f t="shared" si="0"/>
        <v>5.85</v>
      </c>
      <c r="H15" s="131" t="s">
        <v>32</v>
      </c>
      <c r="I15" s="50">
        <f>ROUND(SUM(G5:G15),2)</f>
        <v>59.21</v>
      </c>
    </row>
    <row r="16" spans="1:9" s="12" customFormat="1" ht="42.75" customHeight="1" x14ac:dyDescent="0.25">
      <c r="A16" s="110" t="s">
        <v>38</v>
      </c>
      <c r="B16" s="119" t="s">
        <v>18</v>
      </c>
      <c r="C16" s="97" t="s">
        <v>198</v>
      </c>
      <c r="D16" s="98" t="s">
        <v>9</v>
      </c>
      <c r="E16" s="99">
        <v>4</v>
      </c>
      <c r="F16" s="120">
        <v>2.31</v>
      </c>
      <c r="G16" s="101">
        <f t="shared" si="0"/>
        <v>9.24</v>
      </c>
      <c r="H16" s="13"/>
    </row>
    <row r="17" spans="1:9" s="12" customFormat="1" ht="30.75" customHeight="1" x14ac:dyDescent="0.25">
      <c r="A17" s="130" t="s">
        <v>38</v>
      </c>
      <c r="B17" s="126" t="s">
        <v>19</v>
      </c>
      <c r="C17" s="2" t="s">
        <v>190</v>
      </c>
      <c r="D17" s="32" t="s">
        <v>9</v>
      </c>
      <c r="E17" s="31">
        <v>4</v>
      </c>
      <c r="F17" s="8">
        <v>3.03</v>
      </c>
      <c r="G17" s="101">
        <f t="shared" si="0"/>
        <v>12.12</v>
      </c>
      <c r="H17" s="13"/>
    </row>
    <row r="18" spans="1:9" s="12" customFormat="1" ht="30" customHeight="1" x14ac:dyDescent="0.25">
      <c r="A18" s="130" t="s">
        <v>38</v>
      </c>
      <c r="B18" s="126" t="s">
        <v>20</v>
      </c>
      <c r="C18" s="122" t="s">
        <v>192</v>
      </c>
      <c r="D18" s="32" t="s">
        <v>8</v>
      </c>
      <c r="E18" s="31">
        <v>2.4</v>
      </c>
      <c r="F18" s="8">
        <v>9.2799999999999994</v>
      </c>
      <c r="G18" s="101">
        <f t="shared" si="0"/>
        <v>22.27</v>
      </c>
      <c r="H18" s="13"/>
    </row>
    <row r="19" spans="1:9" s="12" customFormat="1" ht="33.75" customHeight="1" thickBot="1" x14ac:dyDescent="0.3">
      <c r="A19" s="66" t="s">
        <v>38</v>
      </c>
      <c r="B19" s="126" t="s">
        <v>21</v>
      </c>
      <c r="C19" s="2" t="s">
        <v>332</v>
      </c>
      <c r="D19" s="32" t="s">
        <v>8</v>
      </c>
      <c r="E19" s="31">
        <v>7.4</v>
      </c>
      <c r="F19" s="8">
        <v>0.73</v>
      </c>
      <c r="G19" s="101">
        <f t="shared" si="0"/>
        <v>5.4</v>
      </c>
      <c r="H19" s="13"/>
    </row>
    <row r="20" spans="1:9" s="12" customFormat="1" ht="38.25" customHeight="1" thickBot="1" x14ac:dyDescent="0.3">
      <c r="A20" s="66" t="s">
        <v>38</v>
      </c>
      <c r="B20" s="126" t="s">
        <v>22</v>
      </c>
      <c r="C20" s="23" t="s">
        <v>197</v>
      </c>
      <c r="D20" s="32" t="s">
        <v>9</v>
      </c>
      <c r="E20" s="31">
        <v>2.2200000000000002</v>
      </c>
      <c r="F20" s="8">
        <v>1.52</v>
      </c>
      <c r="G20" s="101">
        <f t="shared" si="0"/>
        <v>3.37</v>
      </c>
      <c r="H20" s="131" t="s">
        <v>33</v>
      </c>
      <c r="I20" s="50">
        <f>ROUND(SUM(G16:G20),2)</f>
        <v>52.4</v>
      </c>
    </row>
    <row r="21" spans="1:9" s="12" customFormat="1" ht="42" customHeight="1" x14ac:dyDescent="0.25">
      <c r="A21" s="65" t="s">
        <v>201</v>
      </c>
      <c r="B21" s="63" t="s">
        <v>27</v>
      </c>
      <c r="C21" s="34" t="s">
        <v>208</v>
      </c>
      <c r="D21" s="35" t="s">
        <v>10</v>
      </c>
      <c r="E21" s="36">
        <v>4</v>
      </c>
      <c r="F21" s="46">
        <v>0.3</v>
      </c>
      <c r="G21" s="38">
        <f t="shared" si="0"/>
        <v>1.2</v>
      </c>
      <c r="H21" s="13"/>
    </row>
    <row r="22" spans="1:9" s="12" customFormat="1" ht="42" customHeight="1" x14ac:dyDescent="0.25">
      <c r="A22" s="66" t="s">
        <v>201</v>
      </c>
      <c r="B22" s="96" t="s">
        <v>28</v>
      </c>
      <c r="C22" s="97" t="s">
        <v>209</v>
      </c>
      <c r="D22" s="98" t="s">
        <v>10</v>
      </c>
      <c r="E22" s="99">
        <v>4</v>
      </c>
      <c r="F22" s="100">
        <v>3.63</v>
      </c>
      <c r="G22" s="101">
        <f t="shared" si="0"/>
        <v>14.52</v>
      </c>
      <c r="H22" s="13"/>
    </row>
    <row r="23" spans="1:9" s="12" customFormat="1" ht="42" customHeight="1" x14ac:dyDescent="0.25">
      <c r="A23" s="66" t="s">
        <v>201</v>
      </c>
      <c r="B23" s="96" t="s">
        <v>29</v>
      </c>
      <c r="C23" s="97" t="s">
        <v>210</v>
      </c>
      <c r="D23" s="98" t="s">
        <v>10</v>
      </c>
      <c r="E23" s="99">
        <v>4</v>
      </c>
      <c r="F23" s="100">
        <v>25.33</v>
      </c>
      <c r="G23" s="101">
        <f t="shared" si="0"/>
        <v>101.32</v>
      </c>
      <c r="H23" s="13"/>
    </row>
    <row r="24" spans="1:9" s="12" customFormat="1" ht="42" customHeight="1" x14ac:dyDescent="0.25">
      <c r="A24" s="66" t="s">
        <v>201</v>
      </c>
      <c r="B24" s="96" t="s">
        <v>30</v>
      </c>
      <c r="C24" s="117" t="s">
        <v>212</v>
      </c>
      <c r="D24" s="32" t="s">
        <v>10</v>
      </c>
      <c r="E24" s="31">
        <v>4</v>
      </c>
      <c r="F24" s="30">
        <v>11.7</v>
      </c>
      <c r="G24" s="101">
        <f t="shared" si="0"/>
        <v>46.8</v>
      </c>
      <c r="H24" s="13"/>
    </row>
    <row r="25" spans="1:9" s="12" customFormat="1" ht="42" customHeight="1" thickBot="1" x14ac:dyDescent="0.3">
      <c r="A25" s="66" t="s">
        <v>201</v>
      </c>
      <c r="B25" s="96" t="s">
        <v>59</v>
      </c>
      <c r="C25" s="2" t="s">
        <v>236</v>
      </c>
      <c r="D25" s="133" t="s">
        <v>10</v>
      </c>
      <c r="E25" s="134">
        <v>4</v>
      </c>
      <c r="F25" s="135">
        <v>3.06</v>
      </c>
      <c r="G25" s="101">
        <f t="shared" si="0"/>
        <v>12.24</v>
      </c>
      <c r="H25" s="13"/>
    </row>
    <row r="26" spans="1:9" s="12" customFormat="1" ht="28.2" thickBot="1" x14ac:dyDescent="0.3">
      <c r="A26" s="66" t="s">
        <v>201</v>
      </c>
      <c r="B26" s="96" t="s">
        <v>60</v>
      </c>
      <c r="C26" s="78" t="s">
        <v>237</v>
      </c>
      <c r="D26" s="79" t="s">
        <v>10</v>
      </c>
      <c r="E26" s="80">
        <v>4</v>
      </c>
      <c r="F26" s="81">
        <v>1.8</v>
      </c>
      <c r="G26" s="101">
        <f t="shared" si="0"/>
        <v>7.2</v>
      </c>
      <c r="H26" s="131" t="s">
        <v>34</v>
      </c>
      <c r="I26" s="50">
        <f>ROUND(SUM(G21:G26),2)</f>
        <v>183.28</v>
      </c>
    </row>
    <row r="27" spans="1:9" s="12" customFormat="1" ht="41.25" customHeight="1" x14ac:dyDescent="0.25">
      <c r="A27" s="65" t="s">
        <v>213</v>
      </c>
      <c r="B27" s="61" t="s">
        <v>319</v>
      </c>
      <c r="C27" s="34" t="s">
        <v>216</v>
      </c>
      <c r="D27" s="35" t="s">
        <v>9</v>
      </c>
      <c r="E27" s="36">
        <v>0.67</v>
      </c>
      <c r="F27" s="46"/>
      <c r="G27" s="38">
        <f t="shared" si="0"/>
        <v>0</v>
      </c>
      <c r="H27" s="171" t="s">
        <v>54</v>
      </c>
    </row>
    <row r="28" spans="1:9" s="12" customFormat="1" ht="41.25" customHeight="1" x14ac:dyDescent="0.25">
      <c r="A28" s="66" t="s">
        <v>213</v>
      </c>
      <c r="B28" s="62" t="s">
        <v>320</v>
      </c>
      <c r="C28" s="2" t="s">
        <v>217</v>
      </c>
      <c r="D28" s="32" t="s">
        <v>8</v>
      </c>
      <c r="E28" s="31">
        <v>2.4</v>
      </c>
      <c r="F28" s="30"/>
      <c r="G28" s="39">
        <f t="shared" si="0"/>
        <v>0</v>
      </c>
      <c r="H28" s="172"/>
    </row>
    <row r="29" spans="1:9" s="12" customFormat="1" ht="41.25" customHeight="1" x14ac:dyDescent="0.25">
      <c r="A29" s="66" t="s">
        <v>213</v>
      </c>
      <c r="B29" s="62" t="s">
        <v>321</v>
      </c>
      <c r="C29" s="23" t="s">
        <v>218</v>
      </c>
      <c r="D29" s="32" t="s">
        <v>8</v>
      </c>
      <c r="E29" s="31">
        <v>1.8</v>
      </c>
      <c r="F29" s="30"/>
      <c r="G29" s="39">
        <f t="shared" si="0"/>
        <v>0</v>
      </c>
      <c r="H29" s="172"/>
    </row>
    <row r="30" spans="1:9" s="12" customFormat="1" ht="41.25" customHeight="1" x14ac:dyDescent="0.25">
      <c r="A30" s="66" t="s">
        <v>213</v>
      </c>
      <c r="B30" s="62" t="s">
        <v>322</v>
      </c>
      <c r="C30" s="23" t="s">
        <v>219</v>
      </c>
      <c r="D30" s="32" t="s">
        <v>8</v>
      </c>
      <c r="E30" s="31">
        <v>1.8</v>
      </c>
      <c r="F30" s="30"/>
      <c r="G30" s="39">
        <f t="shared" si="0"/>
        <v>0</v>
      </c>
      <c r="H30" s="172"/>
    </row>
    <row r="31" spans="1:9" s="12" customFormat="1" ht="44.25" customHeight="1" thickBot="1" x14ac:dyDescent="0.3">
      <c r="A31" s="66" t="s">
        <v>213</v>
      </c>
      <c r="B31" s="62" t="s">
        <v>323</v>
      </c>
      <c r="C31" s="23" t="s">
        <v>220</v>
      </c>
      <c r="D31" s="32" t="s">
        <v>8</v>
      </c>
      <c r="E31" s="31">
        <v>1.8</v>
      </c>
      <c r="F31" s="30"/>
      <c r="G31" s="39">
        <f t="shared" si="0"/>
        <v>0</v>
      </c>
      <c r="H31" s="172"/>
    </row>
    <row r="32" spans="1:9" s="12" customFormat="1" ht="36.75" customHeight="1" x14ac:dyDescent="0.25">
      <c r="A32" s="65" t="s">
        <v>221</v>
      </c>
      <c r="B32" s="61" t="s">
        <v>319</v>
      </c>
      <c r="C32" s="34" t="s">
        <v>224</v>
      </c>
      <c r="D32" s="35" t="s">
        <v>9</v>
      </c>
      <c r="E32" s="36">
        <v>0.55000000000000004</v>
      </c>
      <c r="F32" s="48">
        <v>26.47</v>
      </c>
      <c r="G32" s="38">
        <f t="shared" si="0"/>
        <v>14.56</v>
      </c>
      <c r="H32" s="172"/>
    </row>
    <row r="33" spans="1:9" s="12" customFormat="1" ht="36.75" customHeight="1" x14ac:dyDescent="0.25">
      <c r="A33" s="66" t="s">
        <v>221</v>
      </c>
      <c r="B33" s="62" t="s">
        <v>320</v>
      </c>
      <c r="C33" s="2" t="s">
        <v>225</v>
      </c>
      <c r="D33" s="32" t="s">
        <v>8</v>
      </c>
      <c r="E33" s="31">
        <v>2.4</v>
      </c>
      <c r="F33" s="4">
        <v>16.690000000000001</v>
      </c>
      <c r="G33" s="39">
        <f t="shared" si="0"/>
        <v>40.06</v>
      </c>
      <c r="H33" s="172"/>
    </row>
    <row r="34" spans="1:9" s="12" customFormat="1" ht="36.75" customHeight="1" x14ac:dyDescent="0.25">
      <c r="A34" s="66" t="s">
        <v>221</v>
      </c>
      <c r="B34" s="62" t="s">
        <v>321</v>
      </c>
      <c r="C34" s="23" t="s">
        <v>218</v>
      </c>
      <c r="D34" s="32" t="s">
        <v>8</v>
      </c>
      <c r="E34" s="31">
        <v>1.8</v>
      </c>
      <c r="F34" s="4">
        <v>22.47</v>
      </c>
      <c r="G34" s="39">
        <f t="shared" si="0"/>
        <v>40.450000000000003</v>
      </c>
      <c r="H34" s="172"/>
    </row>
    <row r="35" spans="1:9" s="12" customFormat="1" ht="36.75" customHeight="1" thickBot="1" x14ac:dyDescent="0.3">
      <c r="A35" s="66" t="s">
        <v>221</v>
      </c>
      <c r="B35" s="62" t="s">
        <v>322</v>
      </c>
      <c r="C35" s="2" t="s">
        <v>219</v>
      </c>
      <c r="D35" s="32" t="s">
        <v>8</v>
      </c>
      <c r="E35" s="31">
        <v>1.8</v>
      </c>
      <c r="F35" s="4">
        <v>1.1599999999999999</v>
      </c>
      <c r="G35" s="39">
        <f t="shared" si="0"/>
        <v>2.09</v>
      </c>
      <c r="H35" s="172"/>
    </row>
    <row r="36" spans="1:9" s="12" customFormat="1" ht="47.25" customHeight="1" thickBot="1" x14ac:dyDescent="0.3">
      <c r="A36" s="66" t="s">
        <v>221</v>
      </c>
      <c r="B36" s="62" t="s">
        <v>323</v>
      </c>
      <c r="C36" s="2" t="s">
        <v>220</v>
      </c>
      <c r="D36" s="32" t="s">
        <v>8</v>
      </c>
      <c r="E36" s="31">
        <v>1.8</v>
      </c>
      <c r="F36" s="4">
        <v>17.61</v>
      </c>
      <c r="G36" s="39">
        <f t="shared" si="0"/>
        <v>31.7</v>
      </c>
      <c r="H36" s="131" t="s">
        <v>324</v>
      </c>
      <c r="I36" s="50">
        <f>ROUND(SUM(G27:G36),2)</f>
        <v>128.86000000000001</v>
      </c>
    </row>
    <row r="37" spans="1:9" s="12" customFormat="1" ht="27.6" x14ac:dyDescent="0.25">
      <c r="A37" s="65" t="s">
        <v>325</v>
      </c>
      <c r="B37" s="63" t="s">
        <v>118</v>
      </c>
      <c r="C37" s="34" t="s">
        <v>231</v>
      </c>
      <c r="D37" s="35" t="s">
        <v>9</v>
      </c>
      <c r="E37" s="36">
        <v>1.35</v>
      </c>
      <c r="F37" s="46"/>
      <c r="G37" s="38">
        <f t="shared" si="0"/>
        <v>0</v>
      </c>
      <c r="H37" s="171" t="s">
        <v>54</v>
      </c>
    </row>
    <row r="38" spans="1:9" s="12" customFormat="1" ht="27.6" x14ac:dyDescent="0.25">
      <c r="A38" s="66" t="s">
        <v>325</v>
      </c>
      <c r="B38" s="64" t="s">
        <v>119</v>
      </c>
      <c r="C38" s="2" t="s">
        <v>227</v>
      </c>
      <c r="D38" s="32" t="s">
        <v>8</v>
      </c>
      <c r="E38" s="31">
        <v>5</v>
      </c>
      <c r="F38" s="30"/>
      <c r="G38" s="39">
        <f t="shared" si="0"/>
        <v>0</v>
      </c>
      <c r="H38" s="172"/>
    </row>
    <row r="39" spans="1:9" s="12" customFormat="1" ht="27.6" x14ac:dyDescent="0.25">
      <c r="A39" s="66" t="s">
        <v>325</v>
      </c>
      <c r="B39" s="64" t="s">
        <v>120</v>
      </c>
      <c r="C39" s="2" t="s">
        <v>228</v>
      </c>
      <c r="D39" s="32" t="s">
        <v>8</v>
      </c>
      <c r="E39" s="31">
        <v>5</v>
      </c>
      <c r="F39" s="30"/>
      <c r="G39" s="39">
        <f t="shared" si="0"/>
        <v>0</v>
      </c>
      <c r="H39" s="172"/>
    </row>
    <row r="40" spans="1:9" s="12" customFormat="1" ht="28.2" thickBot="1" x14ac:dyDescent="0.3">
      <c r="A40" s="66" t="s">
        <v>325</v>
      </c>
      <c r="B40" s="64" t="s">
        <v>121</v>
      </c>
      <c r="C40" s="2" t="s">
        <v>232</v>
      </c>
      <c r="D40" s="32" t="s">
        <v>8</v>
      </c>
      <c r="E40" s="31">
        <v>5</v>
      </c>
      <c r="F40" s="30"/>
      <c r="G40" s="39">
        <f t="shared" si="0"/>
        <v>0</v>
      </c>
      <c r="H40" s="172"/>
    </row>
    <row r="41" spans="1:9" s="12" customFormat="1" ht="27.6" x14ac:dyDescent="0.25">
      <c r="A41" s="65" t="s">
        <v>326</v>
      </c>
      <c r="B41" s="63" t="s">
        <v>118</v>
      </c>
      <c r="C41" s="34" t="s">
        <v>233</v>
      </c>
      <c r="D41" s="35" t="s">
        <v>9</v>
      </c>
      <c r="E41" s="36">
        <v>1.35</v>
      </c>
      <c r="F41" s="46">
        <v>21.56</v>
      </c>
      <c r="G41" s="38">
        <f t="shared" si="0"/>
        <v>29.11</v>
      </c>
      <c r="H41" s="172"/>
    </row>
    <row r="42" spans="1:9" s="12" customFormat="1" ht="27.6" x14ac:dyDescent="0.25">
      <c r="A42" s="66" t="s">
        <v>326</v>
      </c>
      <c r="B42" s="64" t="s">
        <v>119</v>
      </c>
      <c r="C42" s="2" t="s">
        <v>227</v>
      </c>
      <c r="D42" s="32" t="s">
        <v>8</v>
      </c>
      <c r="E42" s="31">
        <v>5</v>
      </c>
      <c r="F42" s="30">
        <v>11.32</v>
      </c>
      <c r="G42" s="39">
        <f t="shared" si="0"/>
        <v>56.6</v>
      </c>
      <c r="H42" s="172"/>
    </row>
    <row r="43" spans="1:9" s="12" customFormat="1" ht="28.2" thickBot="1" x14ac:dyDescent="0.3">
      <c r="A43" s="66" t="s">
        <v>326</v>
      </c>
      <c r="B43" s="64" t="s">
        <v>120</v>
      </c>
      <c r="C43" s="2" t="s">
        <v>228</v>
      </c>
      <c r="D43" s="32" t="s">
        <v>8</v>
      </c>
      <c r="E43" s="31">
        <v>5</v>
      </c>
      <c r="F43" s="30">
        <v>3.23</v>
      </c>
      <c r="G43" s="39">
        <f t="shared" si="0"/>
        <v>16.149999999999999</v>
      </c>
      <c r="H43" s="172"/>
    </row>
    <row r="44" spans="1:9" s="12" customFormat="1" ht="28.2" thickBot="1" x14ac:dyDescent="0.3">
      <c r="A44" s="94" t="s">
        <v>326</v>
      </c>
      <c r="B44" s="95" t="s">
        <v>121</v>
      </c>
      <c r="C44" s="102" t="s">
        <v>232</v>
      </c>
      <c r="D44" s="103" t="s">
        <v>8</v>
      </c>
      <c r="E44" s="104">
        <v>5</v>
      </c>
      <c r="F44" s="105">
        <v>22.1</v>
      </c>
      <c r="G44" s="91">
        <f t="shared" si="0"/>
        <v>110.5</v>
      </c>
      <c r="H44" s="131" t="s">
        <v>35</v>
      </c>
      <c r="I44" s="50">
        <f>ROUND(SUM(G37:G44),2)</f>
        <v>212.36</v>
      </c>
    </row>
    <row r="45" spans="1:9" s="12" customFormat="1" ht="28.2" thickBot="1" x14ac:dyDescent="0.3">
      <c r="A45" s="113" t="s">
        <v>334</v>
      </c>
      <c r="B45" s="138" t="s">
        <v>123</v>
      </c>
      <c r="C45" s="139" t="s">
        <v>333</v>
      </c>
      <c r="D45" s="140" t="s">
        <v>9</v>
      </c>
      <c r="E45" s="141">
        <v>0.6</v>
      </c>
      <c r="F45" s="114">
        <v>44.97</v>
      </c>
      <c r="G45" s="115">
        <f t="shared" ref="G45" si="1">ROUND((E45*F45),2)</f>
        <v>26.98</v>
      </c>
      <c r="H45" s="131" t="s">
        <v>51</v>
      </c>
      <c r="I45" s="50">
        <f>ROUND(SUM(G45:G45),2)</f>
        <v>26.98</v>
      </c>
    </row>
    <row r="46" spans="1:9" ht="44.25" customHeight="1" thickBot="1" x14ac:dyDescent="0.3">
      <c r="A46" s="54"/>
      <c r="B46" s="53"/>
      <c r="C46" s="54"/>
      <c r="D46" s="53"/>
      <c r="E46" s="55"/>
      <c r="F46" s="92" t="s">
        <v>71</v>
      </c>
      <c r="G46" s="93">
        <f>SUM(G5:G45)</f>
        <v>663.09</v>
      </c>
      <c r="H46" s="47"/>
    </row>
    <row r="47" spans="1:9" ht="20.25" customHeight="1" x14ac:dyDescent="0.25">
      <c r="A47" s="58"/>
      <c r="B47" s="57"/>
      <c r="C47" s="57"/>
      <c r="D47" s="57"/>
      <c r="E47" s="59"/>
      <c r="F47" s="57"/>
      <c r="G47" s="56"/>
    </row>
    <row r="48" spans="1:9" x14ac:dyDescent="0.25">
      <c r="A48" s="9"/>
      <c r="B48" s="5"/>
      <c r="C48" s="9"/>
      <c r="D48" s="5"/>
      <c r="E48" s="26"/>
      <c r="F48" s="17"/>
      <c r="G48" s="16"/>
    </row>
    <row r="49" spans="1:7" x14ac:dyDescent="0.25">
      <c r="A49" s="9"/>
      <c r="B49" s="5"/>
      <c r="C49" s="9"/>
      <c r="D49" s="5"/>
      <c r="E49" s="26"/>
      <c r="F49" s="17"/>
      <c r="G49" s="16"/>
    </row>
    <row r="50" spans="1:7" x14ac:dyDescent="0.25">
      <c r="F50" s="18"/>
    </row>
    <row r="51" spans="1:7" x14ac:dyDescent="0.25">
      <c r="A51" s="10"/>
      <c r="B51" s="6"/>
      <c r="C51" s="10"/>
      <c r="D51" s="6"/>
      <c r="E51" s="28"/>
      <c r="F51" s="19"/>
      <c r="G51" s="6"/>
    </row>
    <row r="52" spans="1:7" ht="26.25" customHeight="1" x14ac:dyDescent="0.25">
      <c r="A52" s="7"/>
      <c r="B52" s="7"/>
      <c r="C52" s="7"/>
      <c r="D52" s="7"/>
      <c r="E52" s="29"/>
      <c r="F52" s="20"/>
      <c r="G52" s="7"/>
    </row>
  </sheetData>
  <sheetProtection algorithmName="SHA-512" hashValue="5pE0yk+jC+J8F9RXWct5Q0j482b7j6QjIOTszFIaFPGbJXWnJNhHLA3NmiNYY/kgWLo25F70x5Mc/xOTU1Kohw==" saltValue="33Nb27lQAmbccF6WQW7wrQ==" spinCount="100000" sheet="1" objects="1" scenarios="1"/>
  <mergeCells count="4">
    <mergeCell ref="A1:G1"/>
    <mergeCell ref="A3:G3"/>
    <mergeCell ref="H27:H35"/>
    <mergeCell ref="H37:H43"/>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4"/>
  <sheetViews>
    <sheetView topLeftCell="A31" zoomScale="80" zoomScaleNormal="80" workbookViewId="0">
      <selection activeCell="C54" sqref="C54"/>
    </sheetView>
  </sheetViews>
  <sheetFormatPr defaultColWidth="9.109375" defaultRowHeight="13.8" x14ac:dyDescent="0.25"/>
  <cols>
    <col min="1" max="1" width="39.6640625" style="33" customWidth="1"/>
    <col min="2" max="2" width="10.5546875" style="14" customWidth="1"/>
    <col min="3" max="3" width="71.6640625" style="15" customWidth="1"/>
    <col min="4" max="4" width="9.109375" style="14"/>
    <col min="5" max="5" width="16.33203125" style="27" customWidth="1"/>
    <col min="6" max="6" width="20.6640625" style="21" customWidth="1"/>
    <col min="7" max="7" width="14.6640625" style="14" customWidth="1"/>
    <col min="8" max="8" width="21.5546875" style="22" customWidth="1"/>
    <col min="9" max="9" width="20.6640625" style="11" customWidth="1"/>
    <col min="10" max="16384" width="9.109375" style="11"/>
  </cols>
  <sheetData>
    <row r="1" spans="1:9" ht="39.9" customHeight="1" x14ac:dyDescent="0.25">
      <c r="A1" s="173" t="s">
        <v>295</v>
      </c>
      <c r="B1" s="173"/>
      <c r="C1" s="173"/>
      <c r="D1" s="173"/>
      <c r="E1" s="173"/>
      <c r="F1" s="173"/>
      <c r="G1" s="173"/>
    </row>
    <row r="2" spans="1:9" ht="21.75" customHeight="1" thickBot="1" x14ac:dyDescent="0.3">
      <c r="A2" s="1"/>
      <c r="B2" s="1"/>
      <c r="C2" s="1"/>
      <c r="D2" s="1"/>
      <c r="E2" s="24"/>
      <c r="F2" s="1"/>
      <c r="G2" s="1"/>
    </row>
    <row r="3" spans="1:9" ht="21.75" customHeight="1" x14ac:dyDescent="0.25">
      <c r="A3" s="174" t="s">
        <v>335</v>
      </c>
      <c r="B3" s="175"/>
      <c r="C3" s="175"/>
      <c r="D3" s="175"/>
      <c r="E3" s="175"/>
      <c r="F3" s="175"/>
      <c r="G3" s="176"/>
    </row>
    <row r="4" spans="1:9" ht="58.2" customHeight="1" thickBot="1" x14ac:dyDescent="0.3">
      <c r="A4" s="41" t="s">
        <v>31</v>
      </c>
      <c r="B4" s="67" t="s">
        <v>0</v>
      </c>
      <c r="C4" s="42" t="s">
        <v>1</v>
      </c>
      <c r="D4" s="42" t="s">
        <v>2</v>
      </c>
      <c r="E4" s="43" t="s">
        <v>3</v>
      </c>
      <c r="F4" s="44" t="s">
        <v>4</v>
      </c>
      <c r="G4" s="45" t="s">
        <v>5</v>
      </c>
    </row>
    <row r="5" spans="1:9" ht="29.25" customHeight="1" x14ac:dyDescent="0.25">
      <c r="A5" s="65" t="s">
        <v>6</v>
      </c>
      <c r="B5" s="61" t="s">
        <v>11</v>
      </c>
      <c r="C5" s="34" t="s">
        <v>164</v>
      </c>
      <c r="D5" s="35" t="s">
        <v>10</v>
      </c>
      <c r="E5" s="36">
        <v>16</v>
      </c>
      <c r="F5" s="37">
        <v>0.66</v>
      </c>
      <c r="G5" s="38">
        <f t="shared" ref="G5:G45" si="0">ROUND((E5*F5),2)</f>
        <v>10.56</v>
      </c>
    </row>
    <row r="6" spans="1:9" ht="29.25" customHeight="1" x14ac:dyDescent="0.25">
      <c r="A6" s="66" t="s">
        <v>6</v>
      </c>
      <c r="B6" s="62" t="s">
        <v>12</v>
      </c>
      <c r="C6" s="87" t="s">
        <v>165</v>
      </c>
      <c r="D6" s="32" t="s">
        <v>8</v>
      </c>
      <c r="E6" s="31">
        <v>52</v>
      </c>
      <c r="F6" s="3">
        <v>0.8</v>
      </c>
      <c r="G6" s="39">
        <f t="shared" si="0"/>
        <v>41.6</v>
      </c>
    </row>
    <row r="7" spans="1:9" ht="31.5" customHeight="1" x14ac:dyDescent="0.25">
      <c r="A7" s="66" t="s">
        <v>6</v>
      </c>
      <c r="B7" s="62" t="s">
        <v>49</v>
      </c>
      <c r="C7" s="124" t="s">
        <v>296</v>
      </c>
      <c r="D7" s="32" t="s">
        <v>9</v>
      </c>
      <c r="E7" s="31">
        <v>3.12</v>
      </c>
      <c r="F7" s="166">
        <v>-9.58</v>
      </c>
      <c r="G7" s="39">
        <f t="shared" si="0"/>
        <v>-29.89</v>
      </c>
    </row>
    <row r="8" spans="1:9" ht="33" customHeight="1" x14ac:dyDescent="0.25">
      <c r="A8" s="66" t="s">
        <v>6</v>
      </c>
      <c r="B8" s="62" t="s">
        <v>13</v>
      </c>
      <c r="C8" s="23" t="s">
        <v>168</v>
      </c>
      <c r="D8" s="32" t="s">
        <v>8</v>
      </c>
      <c r="E8" s="25">
        <v>4.5999999999999996</v>
      </c>
      <c r="F8" s="3">
        <v>2.0299999999999998</v>
      </c>
      <c r="G8" s="39">
        <f t="shared" si="0"/>
        <v>9.34</v>
      </c>
      <c r="H8" s="47"/>
    </row>
    <row r="9" spans="1:9" ht="29.25" customHeight="1" x14ac:dyDescent="0.25">
      <c r="A9" s="66" t="s">
        <v>6</v>
      </c>
      <c r="B9" s="62" t="s">
        <v>14</v>
      </c>
      <c r="C9" s="2" t="s">
        <v>169</v>
      </c>
      <c r="D9" s="32" t="s">
        <v>102</v>
      </c>
      <c r="E9" s="31">
        <v>0.8</v>
      </c>
      <c r="F9" s="3">
        <v>10.59</v>
      </c>
      <c r="G9" s="39">
        <f t="shared" si="0"/>
        <v>8.4700000000000006</v>
      </c>
    </row>
    <row r="10" spans="1:9" ht="29.25" customHeight="1" x14ac:dyDescent="0.25">
      <c r="A10" s="66" t="s">
        <v>6</v>
      </c>
      <c r="B10" s="62" t="s">
        <v>15</v>
      </c>
      <c r="C10" s="78" t="s">
        <v>167</v>
      </c>
      <c r="D10" s="32" t="s">
        <v>8</v>
      </c>
      <c r="E10" s="25">
        <v>35</v>
      </c>
      <c r="F10" s="3">
        <v>1.23</v>
      </c>
      <c r="G10" s="39">
        <f t="shared" si="0"/>
        <v>43.05</v>
      </c>
    </row>
    <row r="11" spans="1:9" ht="42.75" customHeight="1" thickBot="1" x14ac:dyDescent="0.3">
      <c r="A11" s="66" t="s">
        <v>6</v>
      </c>
      <c r="B11" s="62" t="s">
        <v>50</v>
      </c>
      <c r="C11" s="2" t="s">
        <v>187</v>
      </c>
      <c r="D11" s="32" t="s">
        <v>9</v>
      </c>
      <c r="E11" s="31">
        <v>2.2999999999999998</v>
      </c>
      <c r="F11" s="3">
        <v>9.75</v>
      </c>
      <c r="G11" s="39">
        <f t="shared" si="0"/>
        <v>22.43</v>
      </c>
    </row>
    <row r="12" spans="1:9" ht="53.25" customHeight="1" thickBot="1" x14ac:dyDescent="0.3">
      <c r="A12" s="94" t="s">
        <v>6</v>
      </c>
      <c r="B12" s="111" t="s">
        <v>16</v>
      </c>
      <c r="C12" s="128" t="s">
        <v>188</v>
      </c>
      <c r="D12" s="129" t="s">
        <v>9</v>
      </c>
      <c r="E12" s="129">
        <v>2.95</v>
      </c>
      <c r="F12" s="121">
        <v>5.41</v>
      </c>
      <c r="G12" s="91">
        <f t="shared" si="0"/>
        <v>15.96</v>
      </c>
      <c r="H12" s="131" t="s">
        <v>32</v>
      </c>
      <c r="I12" s="50">
        <f>ROUND(SUM(G5:G12),2)</f>
        <v>121.52</v>
      </c>
    </row>
    <row r="13" spans="1:9" s="12" customFormat="1" ht="42.75" customHeight="1" x14ac:dyDescent="0.25">
      <c r="A13" s="110" t="s">
        <v>38</v>
      </c>
      <c r="B13" s="119" t="s">
        <v>18</v>
      </c>
      <c r="C13" s="97" t="s">
        <v>198</v>
      </c>
      <c r="D13" s="98" t="s">
        <v>9</v>
      </c>
      <c r="E13" s="99">
        <v>35</v>
      </c>
      <c r="F13" s="120">
        <v>2.31</v>
      </c>
      <c r="G13" s="101">
        <f t="shared" si="0"/>
        <v>80.849999999999994</v>
      </c>
      <c r="H13" s="13"/>
    </row>
    <row r="14" spans="1:9" s="12" customFormat="1" ht="30.75" customHeight="1" x14ac:dyDescent="0.25">
      <c r="A14" s="130" t="s">
        <v>38</v>
      </c>
      <c r="B14" s="126" t="s">
        <v>19</v>
      </c>
      <c r="C14" s="2" t="s">
        <v>190</v>
      </c>
      <c r="D14" s="32" t="s">
        <v>9</v>
      </c>
      <c r="E14" s="31">
        <v>35</v>
      </c>
      <c r="F14" s="8">
        <v>5.17</v>
      </c>
      <c r="G14" s="101">
        <f t="shared" si="0"/>
        <v>180.95</v>
      </c>
      <c r="H14" s="13"/>
    </row>
    <row r="15" spans="1:9" s="12" customFormat="1" ht="30" customHeight="1" x14ac:dyDescent="0.25">
      <c r="A15" s="130" t="s">
        <v>38</v>
      </c>
      <c r="B15" s="126" t="s">
        <v>20</v>
      </c>
      <c r="C15" s="122" t="s">
        <v>192</v>
      </c>
      <c r="D15" s="32" t="s">
        <v>8</v>
      </c>
      <c r="E15" s="31">
        <v>69</v>
      </c>
      <c r="F15" s="8">
        <v>9.2799999999999994</v>
      </c>
      <c r="G15" s="101">
        <f t="shared" si="0"/>
        <v>640.32000000000005</v>
      </c>
      <c r="H15" s="13"/>
    </row>
    <row r="16" spans="1:9" s="12" customFormat="1" ht="33.75" customHeight="1" x14ac:dyDescent="0.25">
      <c r="A16" s="66" t="s">
        <v>38</v>
      </c>
      <c r="B16" s="126" t="s">
        <v>21</v>
      </c>
      <c r="C16" s="2" t="s">
        <v>193</v>
      </c>
      <c r="D16" s="32" t="s">
        <v>8</v>
      </c>
      <c r="E16" s="31">
        <v>65.5</v>
      </c>
      <c r="F16" s="8">
        <v>0.24</v>
      </c>
      <c r="G16" s="101">
        <f t="shared" si="0"/>
        <v>15.72</v>
      </c>
      <c r="H16" s="13"/>
    </row>
    <row r="17" spans="1:9" s="12" customFormat="1" ht="33.75" customHeight="1" thickBot="1" x14ac:dyDescent="0.3">
      <c r="A17" s="66" t="s">
        <v>38</v>
      </c>
      <c r="B17" s="126" t="s">
        <v>22</v>
      </c>
      <c r="C17" s="23" t="s">
        <v>194</v>
      </c>
      <c r="D17" s="32" t="s">
        <v>8</v>
      </c>
      <c r="E17" s="31">
        <v>3.5</v>
      </c>
      <c r="F17" s="8">
        <v>0.73</v>
      </c>
      <c r="G17" s="101">
        <f t="shared" si="0"/>
        <v>2.56</v>
      </c>
      <c r="H17" s="13"/>
    </row>
    <row r="18" spans="1:9" s="12" customFormat="1" ht="38.25" customHeight="1" thickBot="1" x14ac:dyDescent="0.3">
      <c r="A18" s="66" t="s">
        <v>38</v>
      </c>
      <c r="B18" s="126" t="s">
        <v>23</v>
      </c>
      <c r="C18" s="23" t="s">
        <v>197</v>
      </c>
      <c r="D18" s="32" t="s">
        <v>9</v>
      </c>
      <c r="E18" s="31">
        <v>20.7</v>
      </c>
      <c r="F18" s="8">
        <v>1.52</v>
      </c>
      <c r="G18" s="101">
        <f t="shared" si="0"/>
        <v>31.46</v>
      </c>
      <c r="H18" s="131" t="s">
        <v>33</v>
      </c>
      <c r="I18" s="50">
        <f>ROUND(SUM(G13:G18),2)</f>
        <v>951.86</v>
      </c>
    </row>
    <row r="19" spans="1:9" s="12" customFormat="1" ht="42" customHeight="1" x14ac:dyDescent="0.25">
      <c r="A19" s="65" t="s">
        <v>201</v>
      </c>
      <c r="B19" s="63" t="s">
        <v>27</v>
      </c>
      <c r="C19" s="34" t="s">
        <v>208</v>
      </c>
      <c r="D19" s="35" t="s">
        <v>10</v>
      </c>
      <c r="E19" s="36">
        <v>4</v>
      </c>
      <c r="F19" s="46">
        <v>0.3</v>
      </c>
      <c r="G19" s="38">
        <f t="shared" si="0"/>
        <v>1.2</v>
      </c>
      <c r="H19" s="13"/>
    </row>
    <row r="20" spans="1:9" s="12" customFormat="1" ht="42" customHeight="1" x14ac:dyDescent="0.25">
      <c r="A20" s="66" t="s">
        <v>201</v>
      </c>
      <c r="B20" s="96" t="s">
        <v>28</v>
      </c>
      <c r="C20" s="97" t="s">
        <v>209</v>
      </c>
      <c r="D20" s="98" t="s">
        <v>10</v>
      </c>
      <c r="E20" s="99">
        <v>4</v>
      </c>
      <c r="F20" s="100">
        <v>3.63</v>
      </c>
      <c r="G20" s="101">
        <f t="shared" si="0"/>
        <v>14.52</v>
      </c>
      <c r="H20" s="13"/>
    </row>
    <row r="21" spans="1:9" s="12" customFormat="1" ht="42" customHeight="1" x14ac:dyDescent="0.25">
      <c r="A21" s="66" t="s">
        <v>201</v>
      </c>
      <c r="B21" s="96" t="s">
        <v>29</v>
      </c>
      <c r="C21" s="97" t="s">
        <v>210</v>
      </c>
      <c r="D21" s="98" t="s">
        <v>10</v>
      </c>
      <c r="E21" s="99">
        <v>3</v>
      </c>
      <c r="F21" s="100">
        <v>25.33</v>
      </c>
      <c r="G21" s="101">
        <f t="shared" si="0"/>
        <v>75.989999999999995</v>
      </c>
      <c r="H21" s="13"/>
    </row>
    <row r="22" spans="1:9" s="12" customFormat="1" ht="42" customHeight="1" x14ac:dyDescent="0.25">
      <c r="A22" s="66" t="s">
        <v>201</v>
      </c>
      <c r="B22" s="96" t="s">
        <v>30</v>
      </c>
      <c r="C22" s="97" t="s">
        <v>211</v>
      </c>
      <c r="D22" s="98" t="s">
        <v>10</v>
      </c>
      <c r="E22" s="99">
        <v>1</v>
      </c>
      <c r="F22" s="100">
        <v>24.79</v>
      </c>
      <c r="G22" s="101">
        <f t="shared" si="0"/>
        <v>24.79</v>
      </c>
      <c r="H22" s="13"/>
    </row>
    <row r="23" spans="1:9" s="12" customFormat="1" ht="42" customHeight="1" x14ac:dyDescent="0.25">
      <c r="A23" s="66" t="s">
        <v>201</v>
      </c>
      <c r="B23" s="96" t="s">
        <v>59</v>
      </c>
      <c r="C23" s="97" t="s">
        <v>212</v>
      </c>
      <c r="D23" s="98" t="s">
        <v>10</v>
      </c>
      <c r="E23" s="99">
        <v>1</v>
      </c>
      <c r="F23" s="100">
        <v>11.7</v>
      </c>
      <c r="G23" s="101">
        <f t="shared" si="0"/>
        <v>11.7</v>
      </c>
      <c r="H23" s="13"/>
    </row>
    <row r="24" spans="1:9" s="12" customFormat="1" ht="42" customHeight="1" x14ac:dyDescent="0.25">
      <c r="A24" s="66" t="s">
        <v>201</v>
      </c>
      <c r="B24" s="96" t="s">
        <v>60</v>
      </c>
      <c r="C24" s="97" t="s">
        <v>236</v>
      </c>
      <c r="D24" s="98" t="s">
        <v>10</v>
      </c>
      <c r="E24" s="99">
        <v>19</v>
      </c>
      <c r="F24" s="100">
        <v>3.06</v>
      </c>
      <c r="G24" s="101">
        <f t="shared" si="0"/>
        <v>58.14</v>
      </c>
      <c r="H24" s="13"/>
    </row>
    <row r="25" spans="1:9" s="12" customFormat="1" ht="42" customHeight="1" thickBot="1" x14ac:dyDescent="0.3">
      <c r="A25" s="66" t="s">
        <v>201</v>
      </c>
      <c r="B25" s="96" t="s">
        <v>61</v>
      </c>
      <c r="C25" s="97" t="s">
        <v>237</v>
      </c>
      <c r="D25" s="98" t="s">
        <v>10</v>
      </c>
      <c r="E25" s="99">
        <v>19</v>
      </c>
      <c r="F25" s="100">
        <v>1.8</v>
      </c>
      <c r="G25" s="101">
        <f t="shared" si="0"/>
        <v>34.200000000000003</v>
      </c>
      <c r="H25" s="13"/>
    </row>
    <row r="26" spans="1:9" s="12" customFormat="1" ht="28.2" thickBot="1" x14ac:dyDescent="0.3">
      <c r="A26" s="66" t="s">
        <v>201</v>
      </c>
      <c r="B26" s="96" t="s">
        <v>305</v>
      </c>
      <c r="C26" s="78" t="s">
        <v>238</v>
      </c>
      <c r="D26" s="79" t="s">
        <v>8</v>
      </c>
      <c r="E26" s="80">
        <v>3</v>
      </c>
      <c r="F26" s="81">
        <v>2.72</v>
      </c>
      <c r="G26" s="82">
        <f t="shared" si="0"/>
        <v>8.16</v>
      </c>
      <c r="H26" s="131" t="s">
        <v>34</v>
      </c>
      <c r="I26" s="50">
        <f>ROUND(SUM(G19:G26),2)</f>
        <v>228.7</v>
      </c>
    </row>
    <row r="27" spans="1:9" s="12" customFormat="1" ht="41.25" customHeight="1" x14ac:dyDescent="0.25">
      <c r="A27" s="65" t="s">
        <v>213</v>
      </c>
      <c r="B27" s="61" t="s">
        <v>319</v>
      </c>
      <c r="C27" s="34" t="s">
        <v>215</v>
      </c>
      <c r="D27" s="35" t="s">
        <v>9</v>
      </c>
      <c r="E27" s="36">
        <v>18</v>
      </c>
      <c r="F27" s="46"/>
      <c r="G27" s="38">
        <f t="shared" si="0"/>
        <v>0</v>
      </c>
      <c r="H27" s="171" t="s">
        <v>54</v>
      </c>
    </row>
    <row r="28" spans="1:9" s="12" customFormat="1" ht="41.25" customHeight="1" x14ac:dyDescent="0.25">
      <c r="A28" s="66" t="s">
        <v>213</v>
      </c>
      <c r="B28" s="62" t="s">
        <v>320</v>
      </c>
      <c r="C28" s="2" t="s">
        <v>217</v>
      </c>
      <c r="D28" s="32" t="s">
        <v>8</v>
      </c>
      <c r="E28" s="31">
        <v>69</v>
      </c>
      <c r="F28" s="30"/>
      <c r="G28" s="39">
        <f t="shared" si="0"/>
        <v>0</v>
      </c>
      <c r="H28" s="172"/>
    </row>
    <row r="29" spans="1:9" s="12" customFormat="1" ht="41.25" customHeight="1" x14ac:dyDescent="0.25">
      <c r="A29" s="66" t="s">
        <v>213</v>
      </c>
      <c r="B29" s="62" t="s">
        <v>321</v>
      </c>
      <c r="C29" s="23" t="s">
        <v>218</v>
      </c>
      <c r="D29" s="32" t="s">
        <v>8</v>
      </c>
      <c r="E29" s="31">
        <v>68</v>
      </c>
      <c r="F29" s="30"/>
      <c r="G29" s="39">
        <f t="shared" si="0"/>
        <v>0</v>
      </c>
      <c r="H29" s="172"/>
    </row>
    <row r="30" spans="1:9" s="12" customFormat="1" ht="41.25" customHeight="1" x14ac:dyDescent="0.25">
      <c r="A30" s="66" t="s">
        <v>213</v>
      </c>
      <c r="B30" s="62" t="s">
        <v>322</v>
      </c>
      <c r="C30" s="23" t="s">
        <v>219</v>
      </c>
      <c r="D30" s="32" t="s">
        <v>8</v>
      </c>
      <c r="E30" s="31">
        <v>68</v>
      </c>
      <c r="F30" s="30"/>
      <c r="G30" s="39">
        <f t="shared" si="0"/>
        <v>0</v>
      </c>
      <c r="H30" s="172"/>
    </row>
    <row r="31" spans="1:9" s="12" customFormat="1" ht="44.25" customHeight="1" thickBot="1" x14ac:dyDescent="0.3">
      <c r="A31" s="66" t="s">
        <v>213</v>
      </c>
      <c r="B31" s="62" t="s">
        <v>323</v>
      </c>
      <c r="C31" s="23" t="s">
        <v>220</v>
      </c>
      <c r="D31" s="32" t="s">
        <v>8</v>
      </c>
      <c r="E31" s="31">
        <v>68</v>
      </c>
      <c r="F31" s="30"/>
      <c r="G31" s="39">
        <f t="shared" si="0"/>
        <v>0</v>
      </c>
      <c r="H31" s="172"/>
    </row>
    <row r="32" spans="1:9" s="12" customFormat="1" ht="36.75" customHeight="1" x14ac:dyDescent="0.25">
      <c r="A32" s="65" t="s">
        <v>221</v>
      </c>
      <c r="B32" s="61" t="s">
        <v>319</v>
      </c>
      <c r="C32" s="34" t="s">
        <v>223</v>
      </c>
      <c r="D32" s="35" t="s">
        <v>9</v>
      </c>
      <c r="E32" s="36">
        <v>14</v>
      </c>
      <c r="F32" s="48">
        <v>26.47</v>
      </c>
      <c r="G32" s="38">
        <f t="shared" si="0"/>
        <v>370.58</v>
      </c>
      <c r="H32" s="172"/>
    </row>
    <row r="33" spans="1:9" s="12" customFormat="1" ht="36.75" customHeight="1" x14ac:dyDescent="0.25">
      <c r="A33" s="66" t="s">
        <v>221</v>
      </c>
      <c r="B33" s="62" t="s">
        <v>320</v>
      </c>
      <c r="C33" s="2" t="s">
        <v>225</v>
      </c>
      <c r="D33" s="32" t="s">
        <v>8</v>
      </c>
      <c r="E33" s="31">
        <v>69</v>
      </c>
      <c r="F33" s="4">
        <v>16.690000000000001</v>
      </c>
      <c r="G33" s="39">
        <f t="shared" si="0"/>
        <v>1151.6099999999999</v>
      </c>
      <c r="H33" s="172"/>
    </row>
    <row r="34" spans="1:9" s="12" customFormat="1" ht="36.75" customHeight="1" x14ac:dyDescent="0.25">
      <c r="A34" s="66" t="s">
        <v>221</v>
      </c>
      <c r="B34" s="62" t="s">
        <v>321</v>
      </c>
      <c r="C34" s="23" t="s">
        <v>218</v>
      </c>
      <c r="D34" s="32" t="s">
        <v>8</v>
      </c>
      <c r="E34" s="31">
        <v>68</v>
      </c>
      <c r="F34" s="4">
        <v>22.47</v>
      </c>
      <c r="G34" s="39">
        <f t="shared" si="0"/>
        <v>1527.96</v>
      </c>
      <c r="H34" s="172"/>
    </row>
    <row r="35" spans="1:9" s="12" customFormat="1" ht="36.75" customHeight="1" thickBot="1" x14ac:dyDescent="0.3">
      <c r="A35" s="66" t="s">
        <v>221</v>
      </c>
      <c r="B35" s="62" t="s">
        <v>322</v>
      </c>
      <c r="C35" s="2" t="s">
        <v>219</v>
      </c>
      <c r="D35" s="32" t="s">
        <v>8</v>
      </c>
      <c r="E35" s="31">
        <v>68</v>
      </c>
      <c r="F35" s="4">
        <v>1.1599999999999999</v>
      </c>
      <c r="G35" s="39">
        <f t="shared" si="0"/>
        <v>78.88</v>
      </c>
      <c r="H35" s="172"/>
    </row>
    <row r="36" spans="1:9" s="12" customFormat="1" ht="47.25" customHeight="1" thickBot="1" x14ac:dyDescent="0.3">
      <c r="A36" s="66" t="s">
        <v>221</v>
      </c>
      <c r="B36" s="62" t="s">
        <v>323</v>
      </c>
      <c r="C36" s="2" t="s">
        <v>220</v>
      </c>
      <c r="D36" s="32" t="s">
        <v>8</v>
      </c>
      <c r="E36" s="31">
        <v>68</v>
      </c>
      <c r="F36" s="4">
        <v>17.61</v>
      </c>
      <c r="G36" s="39">
        <f t="shared" si="0"/>
        <v>1197.48</v>
      </c>
      <c r="H36" s="131" t="s">
        <v>324</v>
      </c>
      <c r="I36" s="50">
        <f>ROUND(SUM(G27:G36),2)</f>
        <v>4326.51</v>
      </c>
    </row>
    <row r="37" spans="1:9" s="12" customFormat="1" ht="27.6" x14ac:dyDescent="0.25">
      <c r="A37" s="65" t="s">
        <v>325</v>
      </c>
      <c r="B37" s="63" t="s">
        <v>118</v>
      </c>
      <c r="C37" s="34" t="s">
        <v>231</v>
      </c>
      <c r="D37" s="35" t="s">
        <v>9</v>
      </c>
      <c r="E37" s="36">
        <v>0.02</v>
      </c>
      <c r="F37" s="46"/>
      <c r="G37" s="38">
        <f t="shared" si="0"/>
        <v>0</v>
      </c>
      <c r="H37" s="171" t="s">
        <v>54</v>
      </c>
    </row>
    <row r="38" spans="1:9" s="12" customFormat="1" ht="27.6" x14ac:dyDescent="0.25">
      <c r="A38" s="66" t="s">
        <v>325</v>
      </c>
      <c r="B38" s="64" t="s">
        <v>119</v>
      </c>
      <c r="C38" s="2" t="s">
        <v>227</v>
      </c>
      <c r="D38" s="32" t="s">
        <v>8</v>
      </c>
      <c r="E38" s="31">
        <v>0.1</v>
      </c>
      <c r="F38" s="30"/>
      <c r="G38" s="39">
        <f t="shared" si="0"/>
        <v>0</v>
      </c>
      <c r="H38" s="172"/>
    </row>
    <row r="39" spans="1:9" s="12" customFormat="1" ht="27.6" x14ac:dyDescent="0.25">
      <c r="A39" s="66" t="s">
        <v>325</v>
      </c>
      <c r="B39" s="64" t="s">
        <v>120</v>
      </c>
      <c r="C39" s="2" t="s">
        <v>228</v>
      </c>
      <c r="D39" s="32" t="s">
        <v>8</v>
      </c>
      <c r="E39" s="31">
        <v>0.1</v>
      </c>
      <c r="F39" s="30"/>
      <c r="G39" s="39">
        <f t="shared" si="0"/>
        <v>0</v>
      </c>
      <c r="H39" s="172"/>
    </row>
    <row r="40" spans="1:9" s="12" customFormat="1" ht="28.2" thickBot="1" x14ac:dyDescent="0.3">
      <c r="A40" s="66" t="s">
        <v>325</v>
      </c>
      <c r="B40" s="64" t="s">
        <v>121</v>
      </c>
      <c r="C40" s="2" t="s">
        <v>232</v>
      </c>
      <c r="D40" s="32" t="s">
        <v>8</v>
      </c>
      <c r="E40" s="31">
        <v>0.1</v>
      </c>
      <c r="F40" s="30"/>
      <c r="G40" s="39">
        <f t="shared" si="0"/>
        <v>0</v>
      </c>
      <c r="H40" s="172"/>
    </row>
    <row r="41" spans="1:9" s="12" customFormat="1" ht="27.6" x14ac:dyDescent="0.25">
      <c r="A41" s="65" t="s">
        <v>326</v>
      </c>
      <c r="B41" s="63" t="s">
        <v>118</v>
      </c>
      <c r="C41" s="34" t="s">
        <v>233</v>
      </c>
      <c r="D41" s="35" t="s">
        <v>9</v>
      </c>
      <c r="E41" s="36">
        <v>0.02</v>
      </c>
      <c r="F41" s="46">
        <v>21.56</v>
      </c>
      <c r="G41" s="38">
        <f t="shared" si="0"/>
        <v>0.43</v>
      </c>
      <c r="H41" s="172"/>
    </row>
    <row r="42" spans="1:9" s="12" customFormat="1" ht="27.6" x14ac:dyDescent="0.25">
      <c r="A42" s="66" t="s">
        <v>326</v>
      </c>
      <c r="B42" s="64" t="s">
        <v>119</v>
      </c>
      <c r="C42" s="2" t="s">
        <v>227</v>
      </c>
      <c r="D42" s="32" t="s">
        <v>8</v>
      </c>
      <c r="E42" s="31">
        <v>0.1</v>
      </c>
      <c r="F42" s="30">
        <v>11.32</v>
      </c>
      <c r="G42" s="39">
        <f t="shared" si="0"/>
        <v>1.1299999999999999</v>
      </c>
      <c r="H42" s="172"/>
    </row>
    <row r="43" spans="1:9" s="12" customFormat="1" ht="28.2" thickBot="1" x14ac:dyDescent="0.3">
      <c r="A43" s="66" t="s">
        <v>326</v>
      </c>
      <c r="B43" s="64" t="s">
        <v>120</v>
      </c>
      <c r="C43" s="2" t="s">
        <v>228</v>
      </c>
      <c r="D43" s="32" t="s">
        <v>8</v>
      </c>
      <c r="E43" s="31">
        <v>0.1</v>
      </c>
      <c r="F43" s="30">
        <v>3.23</v>
      </c>
      <c r="G43" s="39">
        <f t="shared" si="0"/>
        <v>0.32</v>
      </c>
      <c r="H43" s="172"/>
    </row>
    <row r="44" spans="1:9" s="12" customFormat="1" ht="28.2" thickBot="1" x14ac:dyDescent="0.3">
      <c r="A44" s="66" t="s">
        <v>326</v>
      </c>
      <c r="B44" s="64" t="s">
        <v>121</v>
      </c>
      <c r="C44" s="2" t="s">
        <v>232</v>
      </c>
      <c r="D44" s="32" t="s">
        <v>8</v>
      </c>
      <c r="E44" s="31">
        <v>0.1</v>
      </c>
      <c r="F44" s="30">
        <v>22.1</v>
      </c>
      <c r="G44" s="39">
        <f t="shared" si="0"/>
        <v>2.21</v>
      </c>
      <c r="H44" s="131" t="s">
        <v>35</v>
      </c>
      <c r="I44" s="50">
        <f>ROUND(SUM(G37:G44),2)</f>
        <v>4.09</v>
      </c>
    </row>
    <row r="45" spans="1:9" s="12" customFormat="1" ht="27.6" x14ac:dyDescent="0.25">
      <c r="A45" s="65" t="s">
        <v>334</v>
      </c>
      <c r="B45" s="63" t="s">
        <v>127</v>
      </c>
      <c r="C45" s="34" t="s">
        <v>278</v>
      </c>
      <c r="D45" s="35" t="s">
        <v>17</v>
      </c>
      <c r="E45" s="36">
        <v>1</v>
      </c>
      <c r="F45" s="46">
        <v>97.02</v>
      </c>
      <c r="G45" s="38">
        <f t="shared" si="0"/>
        <v>97.02</v>
      </c>
      <c r="H45" s="13"/>
    </row>
    <row r="46" spans="1:9" s="12" customFormat="1" ht="14.4" thickBot="1" x14ac:dyDescent="0.3">
      <c r="A46" s="66" t="s">
        <v>334</v>
      </c>
      <c r="B46" s="64" t="s">
        <v>128</v>
      </c>
      <c r="C46" s="2" t="s">
        <v>279</v>
      </c>
      <c r="D46" s="32" t="s">
        <v>17</v>
      </c>
      <c r="E46" s="31">
        <v>1</v>
      </c>
      <c r="F46" s="30">
        <v>59.29</v>
      </c>
      <c r="G46" s="39">
        <f t="shared" ref="G46:G47" si="1">ROUND((E46*F46),2)</f>
        <v>59.29</v>
      </c>
      <c r="H46" s="13"/>
    </row>
    <row r="47" spans="1:9" s="12" customFormat="1" ht="28.2" thickBot="1" x14ac:dyDescent="0.3">
      <c r="A47" s="94" t="s">
        <v>334</v>
      </c>
      <c r="B47" s="95" t="s">
        <v>129</v>
      </c>
      <c r="C47" s="102" t="s">
        <v>317</v>
      </c>
      <c r="D47" s="103" t="s">
        <v>9</v>
      </c>
      <c r="E47" s="104">
        <v>2.2999999999999998</v>
      </c>
      <c r="F47" s="105">
        <v>44.97</v>
      </c>
      <c r="G47" s="91">
        <f t="shared" si="1"/>
        <v>103.43</v>
      </c>
      <c r="H47" s="131" t="s">
        <v>51</v>
      </c>
      <c r="I47" s="50">
        <f>ROUND(SUM(G45:G47),2)</f>
        <v>259.74</v>
      </c>
    </row>
    <row r="48" spans="1:9" ht="44.25" customHeight="1" thickBot="1" x14ac:dyDescent="0.3">
      <c r="A48" s="54"/>
      <c r="B48" s="53"/>
      <c r="C48" s="54"/>
      <c r="D48" s="53"/>
      <c r="E48" s="55"/>
      <c r="F48" s="92" t="s">
        <v>70</v>
      </c>
      <c r="G48" s="93">
        <f>SUM(G5:G47)</f>
        <v>5892.420000000001</v>
      </c>
      <c r="H48" s="47"/>
    </row>
    <row r="49" spans="1:7" ht="20.25" customHeight="1" x14ac:dyDescent="0.25">
      <c r="A49" s="58"/>
      <c r="B49" s="57"/>
      <c r="C49" s="57"/>
      <c r="D49" s="57"/>
      <c r="E49" s="59"/>
      <c r="F49" s="57"/>
      <c r="G49" s="56"/>
    </row>
    <row r="50" spans="1:7" x14ac:dyDescent="0.25">
      <c r="A50" s="9"/>
      <c r="B50" s="5"/>
      <c r="C50" s="9"/>
      <c r="D50" s="5"/>
      <c r="E50" s="26"/>
      <c r="F50" s="17"/>
      <c r="G50" s="16"/>
    </row>
    <row r="51" spans="1:7" x14ac:dyDescent="0.25">
      <c r="A51" s="9"/>
      <c r="B51" s="5"/>
      <c r="C51" s="9"/>
      <c r="D51" s="5"/>
      <c r="E51" s="26"/>
      <c r="F51" s="17"/>
      <c r="G51" s="16"/>
    </row>
    <row r="52" spans="1:7" x14ac:dyDescent="0.25">
      <c r="F52" s="18"/>
    </row>
    <row r="53" spans="1:7" x14ac:dyDescent="0.25">
      <c r="A53" s="10"/>
      <c r="B53" s="6"/>
      <c r="C53" s="10"/>
      <c r="D53" s="6"/>
      <c r="E53" s="28"/>
      <c r="F53" s="19"/>
      <c r="G53" s="6"/>
    </row>
    <row r="54" spans="1:7" ht="26.25" customHeight="1" x14ac:dyDescent="0.25">
      <c r="A54" s="7"/>
      <c r="B54" s="7"/>
      <c r="C54" s="7"/>
      <c r="D54" s="7"/>
      <c r="E54" s="29"/>
      <c r="F54" s="20"/>
      <c r="G54" s="7"/>
    </row>
  </sheetData>
  <sheetProtection algorithmName="SHA-512" hashValue="Y4PY4tCpVvbFigVlBxfIf9FANB8xapTRi/AuaJ0sOwHmXOF45E3QLaZCJEP8fIHM2C6T6SJULH1ddDScwn6cyg==" saltValue="81PrhMRUBlLQdQnZVx28rQ==" spinCount="100000" sheet="1" objects="1" scenarios="1"/>
  <mergeCells count="4">
    <mergeCell ref="A1:G1"/>
    <mergeCell ref="A3:G3"/>
    <mergeCell ref="H27:H35"/>
    <mergeCell ref="H37:H43"/>
  </mergeCells>
  <phoneticPr fontId="1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910EF-249A-4074-97A0-324CE3BF6A9A}">
  <dimension ref="A1:I59"/>
  <sheetViews>
    <sheetView topLeftCell="A34" zoomScale="80" zoomScaleNormal="80" workbookViewId="0">
      <selection activeCell="D47" sqref="D47"/>
    </sheetView>
  </sheetViews>
  <sheetFormatPr defaultColWidth="9.109375" defaultRowHeight="13.8" x14ac:dyDescent="0.25"/>
  <cols>
    <col min="1" max="1" width="39.6640625" style="33" customWidth="1"/>
    <col min="2" max="2" width="10.5546875" style="14" customWidth="1"/>
    <col min="3" max="3" width="71.6640625" style="15" customWidth="1"/>
    <col min="4" max="4" width="9.109375" style="14"/>
    <col min="5" max="5" width="16.33203125" style="27" customWidth="1"/>
    <col min="6" max="6" width="20.6640625" style="21" customWidth="1"/>
    <col min="7" max="7" width="14.6640625" style="14" customWidth="1"/>
    <col min="8" max="8" width="21.5546875" style="22" customWidth="1"/>
    <col min="9" max="9" width="20.6640625" style="11" customWidth="1"/>
    <col min="10" max="16384" width="9.109375" style="11"/>
  </cols>
  <sheetData>
    <row r="1" spans="1:9" ht="39.9" customHeight="1" x14ac:dyDescent="0.25">
      <c r="A1" s="173" t="s">
        <v>295</v>
      </c>
      <c r="B1" s="173"/>
      <c r="C1" s="173"/>
      <c r="D1" s="173"/>
      <c r="E1" s="173"/>
      <c r="F1" s="173"/>
      <c r="G1" s="173"/>
    </row>
    <row r="2" spans="1:9" ht="21.75" customHeight="1" thickBot="1" x14ac:dyDescent="0.3">
      <c r="A2" s="1"/>
      <c r="B2" s="1"/>
      <c r="C2" s="1"/>
      <c r="D2" s="1"/>
      <c r="E2" s="24"/>
      <c r="F2" s="1"/>
      <c r="G2" s="1"/>
    </row>
    <row r="3" spans="1:9" ht="21.75" customHeight="1" x14ac:dyDescent="0.25">
      <c r="A3" s="174" t="s">
        <v>338</v>
      </c>
      <c r="B3" s="175"/>
      <c r="C3" s="175"/>
      <c r="D3" s="175"/>
      <c r="E3" s="175"/>
      <c r="F3" s="175"/>
      <c r="G3" s="176"/>
    </row>
    <row r="4" spans="1:9" ht="48.6" customHeight="1" thickBot="1" x14ac:dyDescent="0.3">
      <c r="A4" s="41" t="s">
        <v>31</v>
      </c>
      <c r="B4" s="67" t="s">
        <v>0</v>
      </c>
      <c r="C4" s="42" t="s">
        <v>1</v>
      </c>
      <c r="D4" s="42" t="s">
        <v>2</v>
      </c>
      <c r="E4" s="43" t="s">
        <v>3</v>
      </c>
      <c r="F4" s="44" t="s">
        <v>4</v>
      </c>
      <c r="G4" s="45" t="s">
        <v>5</v>
      </c>
    </row>
    <row r="5" spans="1:9" ht="29.25" customHeight="1" x14ac:dyDescent="0.25">
      <c r="A5" s="65" t="s">
        <v>6</v>
      </c>
      <c r="B5" s="61" t="s">
        <v>11</v>
      </c>
      <c r="C5" s="34" t="s">
        <v>164</v>
      </c>
      <c r="D5" s="35" t="s">
        <v>10</v>
      </c>
      <c r="E5" s="36">
        <v>10</v>
      </c>
      <c r="F5" s="37">
        <v>0.66</v>
      </c>
      <c r="G5" s="38">
        <f t="shared" ref="G5:G51" si="0">ROUND((E5*F5),2)</f>
        <v>6.6</v>
      </c>
    </row>
    <row r="6" spans="1:9" ht="29.25" customHeight="1" x14ac:dyDescent="0.25">
      <c r="A6" s="66" t="s">
        <v>6</v>
      </c>
      <c r="B6" s="62" t="s">
        <v>12</v>
      </c>
      <c r="C6" s="87" t="s">
        <v>165</v>
      </c>
      <c r="D6" s="32" t="s">
        <v>8</v>
      </c>
      <c r="E6" s="31">
        <v>83</v>
      </c>
      <c r="F6" s="3">
        <v>0.8</v>
      </c>
      <c r="G6" s="39">
        <f t="shared" si="0"/>
        <v>66.400000000000006</v>
      </c>
    </row>
    <row r="7" spans="1:9" ht="31.5" customHeight="1" x14ac:dyDescent="0.25">
      <c r="A7" s="66" t="s">
        <v>6</v>
      </c>
      <c r="B7" s="62" t="s">
        <v>49</v>
      </c>
      <c r="C7" s="124" t="s">
        <v>296</v>
      </c>
      <c r="D7" s="32" t="s">
        <v>9</v>
      </c>
      <c r="E7" s="31">
        <v>5</v>
      </c>
      <c r="F7" s="166">
        <v>-9.58</v>
      </c>
      <c r="G7" s="39">
        <f t="shared" si="0"/>
        <v>-47.9</v>
      </c>
    </row>
    <row r="8" spans="1:9" ht="29.25" customHeight="1" x14ac:dyDescent="0.25">
      <c r="A8" s="66" t="s">
        <v>6</v>
      </c>
      <c r="B8" s="62" t="s">
        <v>13</v>
      </c>
      <c r="C8" s="23" t="s">
        <v>168</v>
      </c>
      <c r="D8" s="32" t="s">
        <v>8</v>
      </c>
      <c r="E8" s="25">
        <v>12</v>
      </c>
      <c r="F8" s="3">
        <v>2.0299999999999998</v>
      </c>
      <c r="G8" s="39">
        <f t="shared" si="0"/>
        <v>24.36</v>
      </c>
    </row>
    <row r="9" spans="1:9" ht="29.25" customHeight="1" x14ac:dyDescent="0.25">
      <c r="A9" s="66" t="s">
        <v>6</v>
      </c>
      <c r="B9" s="62" t="s">
        <v>14</v>
      </c>
      <c r="C9" s="2" t="s">
        <v>169</v>
      </c>
      <c r="D9" s="32" t="s">
        <v>102</v>
      </c>
      <c r="E9" s="31">
        <v>2.11</v>
      </c>
      <c r="F9" s="3">
        <v>10.59</v>
      </c>
      <c r="G9" s="39">
        <f t="shared" si="0"/>
        <v>22.34</v>
      </c>
    </row>
    <row r="10" spans="1:9" ht="33" customHeight="1" x14ac:dyDescent="0.25">
      <c r="A10" s="66" t="s">
        <v>6</v>
      </c>
      <c r="B10" s="62" t="s">
        <v>15</v>
      </c>
      <c r="C10" s="2" t="s">
        <v>170</v>
      </c>
      <c r="D10" s="32" t="s">
        <v>10</v>
      </c>
      <c r="E10" s="25">
        <v>23</v>
      </c>
      <c r="F10" s="3">
        <v>1.56</v>
      </c>
      <c r="G10" s="39">
        <f t="shared" si="0"/>
        <v>35.880000000000003</v>
      </c>
      <c r="H10" s="47"/>
    </row>
    <row r="11" spans="1:9" ht="29.25" customHeight="1" x14ac:dyDescent="0.25">
      <c r="A11" s="66" t="s">
        <v>6</v>
      </c>
      <c r="B11" s="62" t="s">
        <v>50</v>
      </c>
      <c r="C11" s="23" t="s">
        <v>171</v>
      </c>
      <c r="D11" s="32" t="s">
        <v>102</v>
      </c>
      <c r="E11" s="31">
        <v>5.0599999999999996</v>
      </c>
      <c r="F11" s="3">
        <v>10.59</v>
      </c>
      <c r="G11" s="39">
        <f t="shared" si="0"/>
        <v>53.59</v>
      </c>
    </row>
    <row r="12" spans="1:9" ht="29.25" customHeight="1" x14ac:dyDescent="0.25">
      <c r="A12" s="66" t="s">
        <v>6</v>
      </c>
      <c r="B12" s="62" t="s">
        <v>16</v>
      </c>
      <c r="C12" s="2" t="s">
        <v>172</v>
      </c>
      <c r="D12" s="32" t="s">
        <v>10</v>
      </c>
      <c r="E12" s="31">
        <v>7</v>
      </c>
      <c r="F12" s="3">
        <v>1.7</v>
      </c>
      <c r="G12" s="39">
        <f t="shared" si="0"/>
        <v>11.9</v>
      </c>
    </row>
    <row r="13" spans="1:9" ht="29.25" customHeight="1" x14ac:dyDescent="0.25">
      <c r="A13" s="66" t="s">
        <v>6</v>
      </c>
      <c r="B13" s="62" t="s">
        <v>52</v>
      </c>
      <c r="C13" s="23" t="s">
        <v>173</v>
      </c>
      <c r="D13" s="32" t="s">
        <v>102</v>
      </c>
      <c r="E13" s="31">
        <v>0.77</v>
      </c>
      <c r="F13" s="3">
        <v>10.59</v>
      </c>
      <c r="G13" s="39">
        <f t="shared" si="0"/>
        <v>8.15</v>
      </c>
    </row>
    <row r="14" spans="1:9" ht="42.75" customHeight="1" x14ac:dyDescent="0.25">
      <c r="A14" s="66" t="s">
        <v>6</v>
      </c>
      <c r="B14" s="62" t="s">
        <v>53</v>
      </c>
      <c r="C14" s="78" t="s">
        <v>167</v>
      </c>
      <c r="D14" s="32" t="s">
        <v>8</v>
      </c>
      <c r="E14" s="31">
        <v>39</v>
      </c>
      <c r="F14" s="3">
        <v>1.23</v>
      </c>
      <c r="G14" s="39">
        <f t="shared" si="0"/>
        <v>47.97</v>
      </c>
    </row>
    <row r="15" spans="1:9" ht="31.5" customHeight="1" thickBot="1" x14ac:dyDescent="0.3">
      <c r="A15" s="66" t="s">
        <v>6</v>
      </c>
      <c r="B15" s="62" t="s">
        <v>39</v>
      </c>
      <c r="C15" s="2" t="s">
        <v>187</v>
      </c>
      <c r="D15" s="32" t="s">
        <v>9</v>
      </c>
      <c r="E15" s="143">
        <v>3.4</v>
      </c>
      <c r="F15" s="3">
        <v>9.75</v>
      </c>
      <c r="G15" s="39">
        <f t="shared" si="0"/>
        <v>33.15</v>
      </c>
    </row>
    <row r="16" spans="1:9" ht="53.25" customHeight="1" thickBot="1" x14ac:dyDescent="0.3">
      <c r="A16" s="94" t="s">
        <v>6</v>
      </c>
      <c r="B16" s="111" t="s">
        <v>89</v>
      </c>
      <c r="C16" s="128" t="s">
        <v>188</v>
      </c>
      <c r="D16" s="129" t="s">
        <v>9</v>
      </c>
      <c r="E16" s="144">
        <v>2.4500000000000002</v>
      </c>
      <c r="F16" s="121">
        <v>5.41</v>
      </c>
      <c r="G16" s="91">
        <f t="shared" si="0"/>
        <v>13.25</v>
      </c>
      <c r="H16" s="131" t="s">
        <v>32</v>
      </c>
      <c r="I16" s="50">
        <f>ROUND(SUM(G5:G16),2)</f>
        <v>275.69</v>
      </c>
    </row>
    <row r="17" spans="1:9" s="12" customFormat="1" ht="42.75" customHeight="1" x14ac:dyDescent="0.25">
      <c r="A17" s="110" t="s">
        <v>38</v>
      </c>
      <c r="B17" s="119" t="s">
        <v>18</v>
      </c>
      <c r="C17" s="97" t="s">
        <v>198</v>
      </c>
      <c r="D17" s="98" t="s">
        <v>9</v>
      </c>
      <c r="E17" s="99">
        <v>48</v>
      </c>
      <c r="F17" s="120">
        <v>2.31</v>
      </c>
      <c r="G17" s="101">
        <f t="shared" si="0"/>
        <v>110.88</v>
      </c>
      <c r="H17" s="13"/>
    </row>
    <row r="18" spans="1:9" s="12" customFormat="1" ht="30.75" customHeight="1" x14ac:dyDescent="0.25">
      <c r="A18" s="130" t="s">
        <v>38</v>
      </c>
      <c r="B18" s="126" t="s">
        <v>19</v>
      </c>
      <c r="C18" s="2" t="s">
        <v>190</v>
      </c>
      <c r="D18" s="32" t="s">
        <v>9</v>
      </c>
      <c r="E18" s="31">
        <v>48</v>
      </c>
      <c r="F18" s="8">
        <v>5.17</v>
      </c>
      <c r="G18" s="101">
        <f t="shared" si="0"/>
        <v>248.16</v>
      </c>
      <c r="H18" s="13"/>
    </row>
    <row r="19" spans="1:9" s="12" customFormat="1" ht="30" customHeight="1" x14ac:dyDescent="0.25">
      <c r="A19" s="130" t="s">
        <v>38</v>
      </c>
      <c r="B19" s="126" t="s">
        <v>20</v>
      </c>
      <c r="C19" s="122" t="s">
        <v>192</v>
      </c>
      <c r="D19" s="32" t="s">
        <v>8</v>
      </c>
      <c r="E19" s="31">
        <v>73</v>
      </c>
      <c r="F19" s="8">
        <v>9.2799999999999994</v>
      </c>
      <c r="G19" s="101">
        <f t="shared" si="0"/>
        <v>677.44</v>
      </c>
      <c r="H19" s="13"/>
    </row>
    <row r="20" spans="1:9" s="12" customFormat="1" ht="33.75" customHeight="1" x14ac:dyDescent="0.25">
      <c r="A20" s="66" t="s">
        <v>38</v>
      </c>
      <c r="B20" s="126" t="s">
        <v>21</v>
      </c>
      <c r="C20" s="2" t="s">
        <v>193</v>
      </c>
      <c r="D20" s="32" t="s">
        <v>8</v>
      </c>
      <c r="E20" s="31">
        <v>94.5</v>
      </c>
      <c r="F20" s="8">
        <v>0.24</v>
      </c>
      <c r="G20" s="101">
        <f t="shared" si="0"/>
        <v>22.68</v>
      </c>
      <c r="H20" s="13"/>
    </row>
    <row r="21" spans="1:9" s="12" customFormat="1" ht="33.75" customHeight="1" thickBot="1" x14ac:dyDescent="0.3">
      <c r="A21" s="66" t="s">
        <v>38</v>
      </c>
      <c r="B21" s="126" t="s">
        <v>22</v>
      </c>
      <c r="C21" s="23" t="s">
        <v>194</v>
      </c>
      <c r="D21" s="32" t="s">
        <v>8</v>
      </c>
      <c r="E21" s="31">
        <v>5</v>
      </c>
      <c r="F21" s="8">
        <v>0.73</v>
      </c>
      <c r="G21" s="101">
        <f t="shared" si="0"/>
        <v>3.65</v>
      </c>
      <c r="H21" s="13"/>
    </row>
    <row r="22" spans="1:9" s="12" customFormat="1" ht="38.25" customHeight="1" thickBot="1" x14ac:dyDescent="0.3">
      <c r="A22" s="66" t="s">
        <v>38</v>
      </c>
      <c r="B22" s="126" t="s">
        <v>23</v>
      </c>
      <c r="C22" s="23" t="s">
        <v>197</v>
      </c>
      <c r="D22" s="32" t="s">
        <v>9</v>
      </c>
      <c r="E22" s="31">
        <v>29.85</v>
      </c>
      <c r="F22" s="8">
        <v>1.52</v>
      </c>
      <c r="G22" s="101">
        <f t="shared" si="0"/>
        <v>45.37</v>
      </c>
      <c r="H22" s="131" t="s">
        <v>33</v>
      </c>
      <c r="I22" s="50">
        <f>ROUND(SUM(G17:G22),2)</f>
        <v>1108.18</v>
      </c>
    </row>
    <row r="23" spans="1:9" s="12" customFormat="1" ht="42" customHeight="1" x14ac:dyDescent="0.25">
      <c r="A23" s="65" t="s">
        <v>201</v>
      </c>
      <c r="B23" s="63" t="s">
        <v>27</v>
      </c>
      <c r="C23" s="34" t="s">
        <v>208</v>
      </c>
      <c r="D23" s="35" t="s">
        <v>10</v>
      </c>
      <c r="E23" s="36">
        <v>21</v>
      </c>
      <c r="F23" s="46">
        <v>0.3</v>
      </c>
      <c r="G23" s="38">
        <f t="shared" si="0"/>
        <v>6.3</v>
      </c>
      <c r="H23" s="13"/>
    </row>
    <row r="24" spans="1:9" s="12" customFormat="1" ht="42" customHeight="1" x14ac:dyDescent="0.25">
      <c r="A24" s="66" t="s">
        <v>201</v>
      </c>
      <c r="B24" s="96" t="s">
        <v>28</v>
      </c>
      <c r="C24" s="97" t="s">
        <v>209</v>
      </c>
      <c r="D24" s="98" t="s">
        <v>10</v>
      </c>
      <c r="E24" s="99">
        <v>21</v>
      </c>
      <c r="F24" s="100">
        <v>3.63</v>
      </c>
      <c r="G24" s="101">
        <f t="shared" si="0"/>
        <v>76.23</v>
      </c>
      <c r="H24" s="13"/>
    </row>
    <row r="25" spans="1:9" s="12" customFormat="1" ht="42" customHeight="1" x14ac:dyDescent="0.25">
      <c r="A25" s="66" t="s">
        <v>201</v>
      </c>
      <c r="B25" s="96" t="s">
        <v>29</v>
      </c>
      <c r="C25" s="97" t="s">
        <v>210</v>
      </c>
      <c r="D25" s="98" t="s">
        <v>10</v>
      </c>
      <c r="E25" s="99">
        <v>14</v>
      </c>
      <c r="F25" s="100">
        <v>25.33</v>
      </c>
      <c r="G25" s="101">
        <f t="shared" si="0"/>
        <v>354.62</v>
      </c>
      <c r="H25" s="13"/>
    </row>
    <row r="26" spans="1:9" s="12" customFormat="1" ht="42" customHeight="1" x14ac:dyDescent="0.25">
      <c r="A26" s="66" t="s">
        <v>201</v>
      </c>
      <c r="B26" s="96" t="s">
        <v>30</v>
      </c>
      <c r="C26" s="97" t="s">
        <v>211</v>
      </c>
      <c r="D26" s="98" t="s">
        <v>10</v>
      </c>
      <c r="E26" s="99">
        <v>7</v>
      </c>
      <c r="F26" s="100">
        <v>24.79</v>
      </c>
      <c r="G26" s="101">
        <f t="shared" si="0"/>
        <v>173.53</v>
      </c>
      <c r="H26" s="13"/>
    </row>
    <row r="27" spans="1:9" s="12" customFormat="1" ht="42" customHeight="1" x14ac:dyDescent="0.25">
      <c r="A27" s="66" t="s">
        <v>201</v>
      </c>
      <c r="B27" s="96" t="s">
        <v>59</v>
      </c>
      <c r="C27" s="97" t="s">
        <v>212</v>
      </c>
      <c r="D27" s="98" t="s">
        <v>10</v>
      </c>
      <c r="E27" s="99">
        <v>13</v>
      </c>
      <c r="F27" s="100">
        <v>11.7</v>
      </c>
      <c r="G27" s="101">
        <f t="shared" si="0"/>
        <v>152.1</v>
      </c>
      <c r="H27" s="13"/>
    </row>
    <row r="28" spans="1:9" s="12" customFormat="1" ht="42" customHeight="1" x14ac:dyDescent="0.25">
      <c r="A28" s="66" t="s">
        <v>201</v>
      </c>
      <c r="B28" s="96" t="s">
        <v>60</v>
      </c>
      <c r="C28" s="97" t="s">
        <v>234</v>
      </c>
      <c r="D28" s="98" t="s">
        <v>8</v>
      </c>
      <c r="E28" s="99">
        <v>4</v>
      </c>
      <c r="F28" s="100">
        <v>27.27</v>
      </c>
      <c r="G28" s="101">
        <f t="shared" si="0"/>
        <v>109.08</v>
      </c>
      <c r="H28" s="13"/>
    </row>
    <row r="29" spans="1:9" s="12" customFormat="1" ht="42" customHeight="1" x14ac:dyDescent="0.25">
      <c r="A29" s="66" t="s">
        <v>201</v>
      </c>
      <c r="B29" s="96" t="s">
        <v>61</v>
      </c>
      <c r="C29" s="97" t="s">
        <v>235</v>
      </c>
      <c r="D29" s="98" t="s">
        <v>8</v>
      </c>
      <c r="E29" s="99">
        <v>3.2</v>
      </c>
      <c r="F29" s="100">
        <v>27.27</v>
      </c>
      <c r="G29" s="101">
        <f t="shared" si="0"/>
        <v>87.26</v>
      </c>
      <c r="H29" s="13"/>
    </row>
    <row r="30" spans="1:9" s="12" customFormat="1" ht="42" customHeight="1" x14ac:dyDescent="0.25">
      <c r="A30" s="66" t="s">
        <v>201</v>
      </c>
      <c r="B30" s="96" t="s">
        <v>305</v>
      </c>
      <c r="C30" s="97" t="s">
        <v>236</v>
      </c>
      <c r="D30" s="98" t="s">
        <v>10</v>
      </c>
      <c r="E30" s="99">
        <v>16</v>
      </c>
      <c r="F30" s="100">
        <v>3.06</v>
      </c>
      <c r="G30" s="101">
        <f t="shared" si="0"/>
        <v>48.96</v>
      </c>
      <c r="H30" s="13"/>
    </row>
    <row r="31" spans="1:9" s="12" customFormat="1" ht="42" customHeight="1" thickBot="1" x14ac:dyDescent="0.3">
      <c r="A31" s="66" t="s">
        <v>201</v>
      </c>
      <c r="B31" s="96" t="s">
        <v>306</v>
      </c>
      <c r="C31" s="97" t="s">
        <v>237</v>
      </c>
      <c r="D31" s="98" t="s">
        <v>10</v>
      </c>
      <c r="E31" s="99">
        <v>16</v>
      </c>
      <c r="F31" s="100">
        <v>1.8</v>
      </c>
      <c r="G31" s="101">
        <f t="shared" si="0"/>
        <v>28.8</v>
      </c>
      <c r="H31" s="13"/>
    </row>
    <row r="32" spans="1:9" s="12" customFormat="1" ht="28.2" thickBot="1" x14ac:dyDescent="0.3">
      <c r="A32" s="66" t="s">
        <v>201</v>
      </c>
      <c r="B32" s="96" t="s">
        <v>307</v>
      </c>
      <c r="C32" s="78" t="s">
        <v>238</v>
      </c>
      <c r="D32" s="79" t="s">
        <v>8</v>
      </c>
      <c r="E32" s="80">
        <v>6.5</v>
      </c>
      <c r="F32" s="81">
        <v>2.72</v>
      </c>
      <c r="G32" s="82">
        <f t="shared" si="0"/>
        <v>17.68</v>
      </c>
      <c r="H32" s="131" t="s">
        <v>34</v>
      </c>
      <c r="I32" s="50">
        <f>ROUND(SUM(G23:G32),2)</f>
        <v>1054.56</v>
      </c>
    </row>
    <row r="33" spans="1:9" s="12" customFormat="1" ht="41.25" customHeight="1" x14ac:dyDescent="0.25">
      <c r="A33" s="65" t="s">
        <v>213</v>
      </c>
      <c r="B33" s="61" t="s">
        <v>319</v>
      </c>
      <c r="C33" s="34" t="s">
        <v>215</v>
      </c>
      <c r="D33" s="35" t="s">
        <v>9</v>
      </c>
      <c r="E33" s="36">
        <v>21</v>
      </c>
      <c r="F33" s="46"/>
      <c r="G33" s="38">
        <f t="shared" si="0"/>
        <v>0</v>
      </c>
      <c r="H33" s="171" t="s">
        <v>54</v>
      </c>
    </row>
    <row r="34" spans="1:9" s="12" customFormat="1" ht="41.25" customHeight="1" x14ac:dyDescent="0.25">
      <c r="A34" s="66" t="s">
        <v>213</v>
      </c>
      <c r="B34" s="62" t="s">
        <v>320</v>
      </c>
      <c r="C34" s="2" t="s">
        <v>217</v>
      </c>
      <c r="D34" s="32" t="s">
        <v>8</v>
      </c>
      <c r="E34" s="31">
        <v>73</v>
      </c>
      <c r="F34" s="30"/>
      <c r="G34" s="39">
        <f t="shared" si="0"/>
        <v>0</v>
      </c>
      <c r="H34" s="172"/>
    </row>
    <row r="35" spans="1:9" s="12" customFormat="1" ht="41.25" customHeight="1" x14ac:dyDescent="0.25">
      <c r="A35" s="66" t="s">
        <v>213</v>
      </c>
      <c r="B35" s="62" t="s">
        <v>321</v>
      </c>
      <c r="C35" s="23" t="s">
        <v>218</v>
      </c>
      <c r="D35" s="32" t="s">
        <v>8</v>
      </c>
      <c r="E35" s="31">
        <v>69</v>
      </c>
      <c r="F35" s="30"/>
      <c r="G35" s="39">
        <f t="shared" si="0"/>
        <v>0</v>
      </c>
      <c r="H35" s="172"/>
    </row>
    <row r="36" spans="1:9" s="12" customFormat="1" ht="41.25" customHeight="1" x14ac:dyDescent="0.25">
      <c r="A36" s="66" t="s">
        <v>213</v>
      </c>
      <c r="B36" s="62" t="s">
        <v>322</v>
      </c>
      <c r="C36" s="23" t="s">
        <v>219</v>
      </c>
      <c r="D36" s="32" t="s">
        <v>8</v>
      </c>
      <c r="E36" s="31">
        <v>69</v>
      </c>
      <c r="F36" s="30"/>
      <c r="G36" s="39">
        <f t="shared" si="0"/>
        <v>0</v>
      </c>
      <c r="H36" s="172"/>
    </row>
    <row r="37" spans="1:9" s="12" customFormat="1" ht="44.25" customHeight="1" thickBot="1" x14ac:dyDescent="0.3">
      <c r="A37" s="66" t="s">
        <v>213</v>
      </c>
      <c r="B37" s="62" t="s">
        <v>323</v>
      </c>
      <c r="C37" s="23" t="s">
        <v>220</v>
      </c>
      <c r="D37" s="32" t="s">
        <v>8</v>
      </c>
      <c r="E37" s="31">
        <v>69</v>
      </c>
      <c r="F37" s="30"/>
      <c r="G37" s="39">
        <f t="shared" si="0"/>
        <v>0</v>
      </c>
      <c r="H37" s="172"/>
    </row>
    <row r="38" spans="1:9" s="12" customFormat="1" ht="36.75" customHeight="1" x14ac:dyDescent="0.25">
      <c r="A38" s="65" t="s">
        <v>221</v>
      </c>
      <c r="B38" s="61" t="s">
        <v>319</v>
      </c>
      <c r="C38" s="34" t="s">
        <v>223</v>
      </c>
      <c r="D38" s="35" t="s">
        <v>9</v>
      </c>
      <c r="E38" s="36">
        <v>17.5</v>
      </c>
      <c r="F38" s="48">
        <v>26.47</v>
      </c>
      <c r="G38" s="38">
        <f t="shared" si="0"/>
        <v>463.23</v>
      </c>
      <c r="H38" s="172"/>
    </row>
    <row r="39" spans="1:9" s="12" customFormat="1" ht="36.75" customHeight="1" x14ac:dyDescent="0.25">
      <c r="A39" s="66" t="s">
        <v>221</v>
      </c>
      <c r="B39" s="62" t="s">
        <v>320</v>
      </c>
      <c r="C39" s="2" t="s">
        <v>225</v>
      </c>
      <c r="D39" s="32" t="s">
        <v>8</v>
      </c>
      <c r="E39" s="31">
        <v>73</v>
      </c>
      <c r="F39" s="4">
        <v>16.690000000000001</v>
      </c>
      <c r="G39" s="39">
        <f t="shared" si="0"/>
        <v>1218.3699999999999</v>
      </c>
      <c r="H39" s="172"/>
    </row>
    <row r="40" spans="1:9" s="12" customFormat="1" ht="36.75" customHeight="1" x14ac:dyDescent="0.25">
      <c r="A40" s="66" t="s">
        <v>221</v>
      </c>
      <c r="B40" s="62" t="s">
        <v>321</v>
      </c>
      <c r="C40" s="23" t="s">
        <v>218</v>
      </c>
      <c r="D40" s="32" t="s">
        <v>8</v>
      </c>
      <c r="E40" s="31">
        <v>69</v>
      </c>
      <c r="F40" s="4">
        <v>22.47</v>
      </c>
      <c r="G40" s="39">
        <f t="shared" si="0"/>
        <v>1550.43</v>
      </c>
      <c r="H40" s="172"/>
    </row>
    <row r="41" spans="1:9" s="12" customFormat="1" ht="36.75" customHeight="1" thickBot="1" x14ac:dyDescent="0.3">
      <c r="A41" s="66" t="s">
        <v>221</v>
      </c>
      <c r="B41" s="62" t="s">
        <v>322</v>
      </c>
      <c r="C41" s="2" t="s">
        <v>219</v>
      </c>
      <c r="D41" s="32" t="s">
        <v>8</v>
      </c>
      <c r="E41" s="31">
        <v>69</v>
      </c>
      <c r="F41" s="4">
        <v>1.1599999999999999</v>
      </c>
      <c r="G41" s="39">
        <f t="shared" si="0"/>
        <v>80.040000000000006</v>
      </c>
      <c r="H41" s="172"/>
    </row>
    <row r="42" spans="1:9" s="12" customFormat="1" ht="47.25" customHeight="1" thickBot="1" x14ac:dyDescent="0.3">
      <c r="A42" s="66" t="s">
        <v>221</v>
      </c>
      <c r="B42" s="62" t="s">
        <v>323</v>
      </c>
      <c r="C42" s="2" t="s">
        <v>220</v>
      </c>
      <c r="D42" s="32" t="s">
        <v>8</v>
      </c>
      <c r="E42" s="31">
        <v>69</v>
      </c>
      <c r="F42" s="4">
        <v>17.61</v>
      </c>
      <c r="G42" s="39">
        <f t="shared" si="0"/>
        <v>1215.0899999999999</v>
      </c>
      <c r="H42" s="131" t="s">
        <v>324</v>
      </c>
      <c r="I42" s="50">
        <f>ROUND(SUM(G33:G42),2)</f>
        <v>4527.16</v>
      </c>
    </row>
    <row r="43" spans="1:9" s="12" customFormat="1" ht="27.6" x14ac:dyDescent="0.25">
      <c r="A43" s="65" t="s">
        <v>325</v>
      </c>
      <c r="B43" s="63" t="s">
        <v>118</v>
      </c>
      <c r="C43" s="34" t="s">
        <v>231</v>
      </c>
      <c r="D43" s="35" t="s">
        <v>9</v>
      </c>
      <c r="E43" s="36">
        <v>5.5</v>
      </c>
      <c r="F43" s="46"/>
      <c r="G43" s="38">
        <f t="shared" si="0"/>
        <v>0</v>
      </c>
      <c r="H43" s="171" t="s">
        <v>54</v>
      </c>
    </row>
    <row r="44" spans="1:9" s="12" customFormat="1" ht="27.6" x14ac:dyDescent="0.25">
      <c r="A44" s="66" t="s">
        <v>325</v>
      </c>
      <c r="B44" s="64" t="s">
        <v>119</v>
      </c>
      <c r="C44" s="2" t="s">
        <v>227</v>
      </c>
      <c r="D44" s="32" t="s">
        <v>8</v>
      </c>
      <c r="E44" s="31">
        <v>26.5</v>
      </c>
      <c r="F44" s="30"/>
      <c r="G44" s="39">
        <f t="shared" si="0"/>
        <v>0</v>
      </c>
      <c r="H44" s="172"/>
    </row>
    <row r="45" spans="1:9" s="12" customFormat="1" ht="27.6" x14ac:dyDescent="0.25">
      <c r="A45" s="66" t="s">
        <v>325</v>
      </c>
      <c r="B45" s="64" t="s">
        <v>120</v>
      </c>
      <c r="C45" s="2" t="s">
        <v>228</v>
      </c>
      <c r="D45" s="32" t="s">
        <v>8</v>
      </c>
      <c r="E45" s="31">
        <v>26.5</v>
      </c>
      <c r="F45" s="30"/>
      <c r="G45" s="39">
        <f t="shared" si="0"/>
        <v>0</v>
      </c>
      <c r="H45" s="172"/>
    </row>
    <row r="46" spans="1:9" s="12" customFormat="1" ht="28.2" thickBot="1" x14ac:dyDescent="0.3">
      <c r="A46" s="66" t="s">
        <v>325</v>
      </c>
      <c r="B46" s="64" t="s">
        <v>121</v>
      </c>
      <c r="C46" s="2" t="s">
        <v>232</v>
      </c>
      <c r="D46" s="32" t="s">
        <v>8</v>
      </c>
      <c r="E46" s="31">
        <v>19.3</v>
      </c>
      <c r="F46" s="30"/>
      <c r="G46" s="39">
        <f t="shared" si="0"/>
        <v>0</v>
      </c>
      <c r="H46" s="172"/>
    </row>
    <row r="47" spans="1:9" s="12" customFormat="1" ht="27.6" x14ac:dyDescent="0.25">
      <c r="A47" s="65" t="s">
        <v>326</v>
      </c>
      <c r="B47" s="63" t="s">
        <v>118</v>
      </c>
      <c r="C47" s="34" t="s">
        <v>233</v>
      </c>
      <c r="D47" s="35" t="s">
        <v>9</v>
      </c>
      <c r="E47" s="36">
        <v>5.5</v>
      </c>
      <c r="F47" s="46">
        <v>21.56</v>
      </c>
      <c r="G47" s="38">
        <f t="shared" si="0"/>
        <v>118.58</v>
      </c>
      <c r="H47" s="172"/>
    </row>
    <row r="48" spans="1:9" s="12" customFormat="1" ht="27.6" x14ac:dyDescent="0.25">
      <c r="A48" s="66" t="s">
        <v>326</v>
      </c>
      <c r="B48" s="64" t="s">
        <v>119</v>
      </c>
      <c r="C48" s="2" t="s">
        <v>227</v>
      </c>
      <c r="D48" s="32" t="s">
        <v>8</v>
      </c>
      <c r="E48" s="31">
        <v>26.5</v>
      </c>
      <c r="F48" s="30">
        <v>11.32</v>
      </c>
      <c r="G48" s="39">
        <f t="shared" si="0"/>
        <v>299.98</v>
      </c>
      <c r="H48" s="172"/>
    </row>
    <row r="49" spans="1:9" s="12" customFormat="1" ht="28.2" thickBot="1" x14ac:dyDescent="0.3">
      <c r="A49" s="66" t="s">
        <v>326</v>
      </c>
      <c r="B49" s="64" t="s">
        <v>120</v>
      </c>
      <c r="C49" s="2" t="s">
        <v>228</v>
      </c>
      <c r="D49" s="32" t="s">
        <v>8</v>
      </c>
      <c r="E49" s="31">
        <v>26.5</v>
      </c>
      <c r="F49" s="30">
        <v>3.23</v>
      </c>
      <c r="G49" s="39">
        <f t="shared" si="0"/>
        <v>85.6</v>
      </c>
      <c r="H49" s="172"/>
    </row>
    <row r="50" spans="1:9" s="12" customFormat="1" ht="28.2" thickBot="1" x14ac:dyDescent="0.3">
      <c r="A50" s="66" t="s">
        <v>326</v>
      </c>
      <c r="B50" s="64" t="s">
        <v>121</v>
      </c>
      <c r="C50" s="2" t="s">
        <v>232</v>
      </c>
      <c r="D50" s="32" t="s">
        <v>8</v>
      </c>
      <c r="E50" s="31">
        <v>19.3</v>
      </c>
      <c r="F50" s="30">
        <v>22.1</v>
      </c>
      <c r="G50" s="39">
        <f t="shared" si="0"/>
        <v>426.53</v>
      </c>
      <c r="H50" s="131" t="s">
        <v>35</v>
      </c>
      <c r="I50" s="50">
        <f>ROUND(SUM(G43:G50),2)</f>
        <v>930.69</v>
      </c>
    </row>
    <row r="51" spans="1:9" s="12" customFormat="1" ht="14.4" thickBot="1" x14ac:dyDescent="0.3">
      <c r="A51" s="65" t="s">
        <v>334</v>
      </c>
      <c r="B51" s="63" t="s">
        <v>123</v>
      </c>
      <c r="C51" s="34" t="s">
        <v>280</v>
      </c>
      <c r="D51" s="35" t="s">
        <v>8</v>
      </c>
      <c r="E51" s="36">
        <v>0.8</v>
      </c>
      <c r="F51" s="46">
        <v>23.72</v>
      </c>
      <c r="G51" s="38">
        <f t="shared" si="0"/>
        <v>18.98</v>
      </c>
      <c r="H51" s="13"/>
    </row>
    <row r="52" spans="1:9" s="12" customFormat="1" ht="28.2" thickBot="1" x14ac:dyDescent="0.3">
      <c r="A52" s="94" t="s">
        <v>334</v>
      </c>
      <c r="B52" s="95" t="s">
        <v>126</v>
      </c>
      <c r="C52" s="102" t="s">
        <v>317</v>
      </c>
      <c r="D52" s="103" t="s">
        <v>9</v>
      </c>
      <c r="E52" s="104">
        <v>3.4</v>
      </c>
      <c r="F52" s="105">
        <v>44.97</v>
      </c>
      <c r="G52" s="91">
        <f t="shared" ref="G52" si="1">ROUND((E52*F52),2)</f>
        <v>152.9</v>
      </c>
      <c r="H52" s="131" t="s">
        <v>51</v>
      </c>
      <c r="I52" s="50">
        <f>ROUND(SUM(G51:G52),2)</f>
        <v>171.88</v>
      </c>
    </row>
    <row r="53" spans="1:9" ht="44.25" customHeight="1" thickBot="1" x14ac:dyDescent="0.3">
      <c r="A53" s="54"/>
      <c r="B53" s="53"/>
      <c r="C53" s="54"/>
      <c r="D53" s="53"/>
      <c r="E53" s="55"/>
      <c r="F53" s="92" t="s">
        <v>339</v>
      </c>
      <c r="G53" s="93">
        <f>SUM(G5:G52)</f>
        <v>8068.1600000000008</v>
      </c>
      <c r="H53" s="47"/>
    </row>
    <row r="54" spans="1:9" ht="20.25" customHeight="1" x14ac:dyDescent="0.25">
      <c r="A54" s="58"/>
      <c r="B54" s="57"/>
      <c r="C54" s="57"/>
      <c r="D54" s="57"/>
      <c r="E54" s="59"/>
      <c r="F54" s="57"/>
      <c r="G54" s="56"/>
    </row>
    <row r="55" spans="1:9" x14ac:dyDescent="0.25">
      <c r="A55" s="9"/>
      <c r="B55" s="5"/>
      <c r="C55" s="9"/>
      <c r="D55" s="5"/>
      <c r="E55" s="26"/>
      <c r="F55" s="17"/>
      <c r="G55" s="16"/>
    </row>
    <row r="56" spans="1:9" x14ac:dyDescent="0.25">
      <c r="A56" s="9"/>
      <c r="B56" s="5"/>
      <c r="C56" s="9"/>
      <c r="D56" s="5"/>
      <c r="E56" s="26"/>
      <c r="F56" s="17"/>
      <c r="G56" s="16"/>
    </row>
    <row r="57" spans="1:9" x14ac:dyDescent="0.25">
      <c r="F57" s="18"/>
    </row>
    <row r="58" spans="1:9" x14ac:dyDescent="0.25">
      <c r="A58" s="10"/>
      <c r="B58" s="6"/>
      <c r="C58" s="10"/>
      <c r="D58" s="6"/>
      <c r="E58" s="28"/>
      <c r="F58" s="19"/>
      <c r="G58" s="6"/>
    </row>
    <row r="59" spans="1:9" ht="26.25" customHeight="1" x14ac:dyDescent="0.25">
      <c r="A59" s="7"/>
      <c r="B59" s="7"/>
      <c r="C59" s="7"/>
      <c r="D59" s="7"/>
      <c r="E59" s="29"/>
      <c r="F59" s="20"/>
      <c r="G59" s="7"/>
    </row>
  </sheetData>
  <sheetProtection algorithmName="SHA-512" hashValue="HglQ3lFXBoEqyHdgPLlq6VkGQzihvR6sCdyJBxmkilhMuHMrmcCb/6oh1ifYySIa6MM7U3b//PCOo7WRBPX6hg==" saltValue="1rigbQABJJFGeR7QXTTbzA==" spinCount="100000" sheet="1" objects="1" scenarios="1"/>
  <mergeCells count="4">
    <mergeCell ref="A1:G1"/>
    <mergeCell ref="A3:G3"/>
    <mergeCell ref="H33:H41"/>
    <mergeCell ref="H43:H49"/>
  </mergeCells>
  <phoneticPr fontId="1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728BE-7330-4921-80D8-835242EC8DAE}">
  <dimension ref="A1:I58"/>
  <sheetViews>
    <sheetView topLeftCell="A34" zoomScale="80" zoomScaleNormal="80" workbookViewId="0">
      <selection activeCell="F55" sqref="F55"/>
    </sheetView>
  </sheetViews>
  <sheetFormatPr defaultColWidth="9.109375" defaultRowHeight="13.8" x14ac:dyDescent="0.25"/>
  <cols>
    <col min="1" max="1" width="39.6640625" style="33" customWidth="1"/>
    <col min="2" max="2" width="10.5546875" style="14" customWidth="1"/>
    <col min="3" max="3" width="71.6640625" style="15" customWidth="1"/>
    <col min="4" max="4" width="9.109375" style="14"/>
    <col min="5" max="5" width="16.33203125" style="27" customWidth="1"/>
    <col min="6" max="6" width="20.6640625" style="21" customWidth="1"/>
    <col min="7" max="7" width="14.6640625" style="14" customWidth="1"/>
    <col min="8" max="8" width="21.5546875" style="22" customWidth="1"/>
    <col min="9" max="9" width="20.6640625" style="11" customWidth="1"/>
    <col min="10" max="16384" width="9.109375" style="11"/>
  </cols>
  <sheetData>
    <row r="1" spans="1:9" ht="39.9" customHeight="1" x14ac:dyDescent="0.25">
      <c r="A1" s="173" t="s">
        <v>295</v>
      </c>
      <c r="B1" s="173"/>
      <c r="C1" s="173"/>
      <c r="D1" s="173"/>
      <c r="E1" s="173"/>
      <c r="F1" s="173"/>
      <c r="G1" s="173"/>
    </row>
    <row r="2" spans="1:9" ht="21.75" customHeight="1" thickBot="1" x14ac:dyDescent="0.3">
      <c r="A2" s="1"/>
      <c r="B2" s="1"/>
      <c r="C2" s="1"/>
      <c r="D2" s="1"/>
      <c r="E2" s="24"/>
      <c r="F2" s="1"/>
      <c r="G2" s="1"/>
    </row>
    <row r="3" spans="1:9" ht="21.75" customHeight="1" x14ac:dyDescent="0.25">
      <c r="A3" s="174" t="s">
        <v>341</v>
      </c>
      <c r="B3" s="175"/>
      <c r="C3" s="175"/>
      <c r="D3" s="175"/>
      <c r="E3" s="175"/>
      <c r="F3" s="175"/>
      <c r="G3" s="176"/>
    </row>
    <row r="4" spans="1:9" ht="46.95" customHeight="1" thickBot="1" x14ac:dyDescent="0.3">
      <c r="A4" s="41" t="s">
        <v>31</v>
      </c>
      <c r="B4" s="67" t="s">
        <v>0</v>
      </c>
      <c r="C4" s="42" t="s">
        <v>1</v>
      </c>
      <c r="D4" s="42" t="s">
        <v>2</v>
      </c>
      <c r="E4" s="43" t="s">
        <v>3</v>
      </c>
      <c r="F4" s="44" t="s">
        <v>4</v>
      </c>
      <c r="G4" s="45" t="s">
        <v>5</v>
      </c>
    </row>
    <row r="5" spans="1:9" ht="29.25" customHeight="1" x14ac:dyDescent="0.25">
      <c r="A5" s="65" t="s">
        <v>6</v>
      </c>
      <c r="B5" s="61" t="s">
        <v>11</v>
      </c>
      <c r="C5" s="34" t="s">
        <v>164</v>
      </c>
      <c r="D5" s="35" t="s">
        <v>10</v>
      </c>
      <c r="E5" s="36">
        <v>12</v>
      </c>
      <c r="F5" s="37">
        <v>0.66</v>
      </c>
      <c r="G5" s="38">
        <f t="shared" ref="G5:G49" si="0">ROUND((E5*F5),2)</f>
        <v>7.92</v>
      </c>
    </row>
    <row r="6" spans="1:9" ht="29.25" customHeight="1" x14ac:dyDescent="0.25">
      <c r="A6" s="66" t="s">
        <v>6</v>
      </c>
      <c r="B6" s="62" t="s">
        <v>12</v>
      </c>
      <c r="C6" s="87" t="s">
        <v>165</v>
      </c>
      <c r="D6" s="32" t="s">
        <v>8</v>
      </c>
      <c r="E6" s="31">
        <v>113</v>
      </c>
      <c r="F6" s="3">
        <v>0.8</v>
      </c>
      <c r="G6" s="39">
        <f t="shared" si="0"/>
        <v>90.4</v>
      </c>
    </row>
    <row r="7" spans="1:9" ht="31.5" customHeight="1" x14ac:dyDescent="0.25">
      <c r="A7" s="66" t="s">
        <v>6</v>
      </c>
      <c r="B7" s="62" t="s">
        <v>49</v>
      </c>
      <c r="C7" s="124" t="s">
        <v>296</v>
      </c>
      <c r="D7" s="32" t="s">
        <v>9</v>
      </c>
      <c r="E7" s="31">
        <v>7.91</v>
      </c>
      <c r="F7" s="166">
        <v>-9.58</v>
      </c>
      <c r="G7" s="39">
        <f t="shared" si="0"/>
        <v>-75.78</v>
      </c>
    </row>
    <row r="8" spans="1:9" ht="29.25" customHeight="1" x14ac:dyDescent="0.25">
      <c r="A8" s="66" t="s">
        <v>6</v>
      </c>
      <c r="B8" s="62" t="s">
        <v>13</v>
      </c>
      <c r="C8" s="2" t="s">
        <v>170</v>
      </c>
      <c r="D8" s="32" t="s">
        <v>10</v>
      </c>
      <c r="E8" s="31">
        <v>25</v>
      </c>
      <c r="F8" s="3">
        <v>2.0299999999999998</v>
      </c>
      <c r="G8" s="39">
        <f t="shared" si="0"/>
        <v>50.75</v>
      </c>
    </row>
    <row r="9" spans="1:9" ht="29.25" customHeight="1" x14ac:dyDescent="0.25">
      <c r="A9" s="66" t="s">
        <v>6</v>
      </c>
      <c r="B9" s="62" t="s">
        <v>14</v>
      </c>
      <c r="C9" s="23" t="s">
        <v>171</v>
      </c>
      <c r="D9" s="32" t="s">
        <v>102</v>
      </c>
      <c r="E9" s="25">
        <v>5.5</v>
      </c>
      <c r="F9" s="3">
        <v>10.59</v>
      </c>
      <c r="G9" s="39">
        <f t="shared" si="0"/>
        <v>58.25</v>
      </c>
    </row>
    <row r="10" spans="1:9" ht="33" customHeight="1" x14ac:dyDescent="0.25">
      <c r="A10" s="66" t="s">
        <v>6</v>
      </c>
      <c r="B10" s="62" t="s">
        <v>15</v>
      </c>
      <c r="C10" s="2" t="s">
        <v>175</v>
      </c>
      <c r="D10" s="32" t="s">
        <v>17</v>
      </c>
      <c r="E10" s="25">
        <v>1</v>
      </c>
      <c r="F10" s="3">
        <v>35.83</v>
      </c>
      <c r="G10" s="39">
        <f t="shared" si="0"/>
        <v>35.83</v>
      </c>
      <c r="H10" s="47"/>
    </row>
    <row r="11" spans="1:9" ht="29.25" customHeight="1" x14ac:dyDescent="0.25">
      <c r="A11" s="66" t="s">
        <v>6</v>
      </c>
      <c r="B11" s="62" t="s">
        <v>50</v>
      </c>
      <c r="C11" s="23" t="s">
        <v>176</v>
      </c>
      <c r="D11" s="32" t="s">
        <v>17</v>
      </c>
      <c r="E11" s="31">
        <v>1</v>
      </c>
      <c r="F11" s="3">
        <v>8.9600000000000009</v>
      </c>
      <c r="G11" s="39">
        <f t="shared" si="0"/>
        <v>8.9600000000000009</v>
      </c>
    </row>
    <row r="12" spans="1:9" ht="29.25" customHeight="1" x14ac:dyDescent="0.25">
      <c r="A12" s="66" t="s">
        <v>6</v>
      </c>
      <c r="B12" s="62" t="s">
        <v>16</v>
      </c>
      <c r="C12" s="78" t="s">
        <v>167</v>
      </c>
      <c r="D12" s="32" t="s">
        <v>8</v>
      </c>
      <c r="E12" s="25">
        <v>43</v>
      </c>
      <c r="F12" s="3">
        <v>1.23</v>
      </c>
      <c r="G12" s="39">
        <f t="shared" si="0"/>
        <v>52.89</v>
      </c>
    </row>
    <row r="13" spans="1:9" ht="33" customHeight="1" thickBot="1" x14ac:dyDescent="0.3">
      <c r="A13" s="66" t="s">
        <v>6</v>
      </c>
      <c r="B13" s="62" t="s">
        <v>52</v>
      </c>
      <c r="C13" s="2" t="s">
        <v>187</v>
      </c>
      <c r="D13" s="32" t="s">
        <v>9</v>
      </c>
      <c r="E13" s="31">
        <v>5.2</v>
      </c>
      <c r="F13" s="3">
        <v>9.75</v>
      </c>
      <c r="G13" s="39">
        <f t="shared" si="0"/>
        <v>50.7</v>
      </c>
    </row>
    <row r="14" spans="1:9" ht="53.25" customHeight="1" thickBot="1" x14ac:dyDescent="0.3">
      <c r="A14" s="94" t="s">
        <v>6</v>
      </c>
      <c r="B14" s="111" t="s">
        <v>53</v>
      </c>
      <c r="C14" s="128" t="s">
        <v>188</v>
      </c>
      <c r="D14" s="129" t="s">
        <v>9</v>
      </c>
      <c r="E14" s="129">
        <v>1.25</v>
      </c>
      <c r="F14" s="121">
        <v>5.41</v>
      </c>
      <c r="G14" s="91">
        <f t="shared" si="0"/>
        <v>6.76</v>
      </c>
      <c r="H14" s="131" t="s">
        <v>32</v>
      </c>
      <c r="I14" s="50">
        <f>ROUND(SUM(G5:G14),2)</f>
        <v>286.68</v>
      </c>
    </row>
    <row r="15" spans="1:9" s="12" customFormat="1" ht="42.75" customHeight="1" x14ac:dyDescent="0.25">
      <c r="A15" s="110" t="s">
        <v>38</v>
      </c>
      <c r="B15" s="119" t="s">
        <v>18</v>
      </c>
      <c r="C15" s="97" t="s">
        <v>198</v>
      </c>
      <c r="D15" s="98" t="s">
        <v>9</v>
      </c>
      <c r="E15" s="99">
        <v>51</v>
      </c>
      <c r="F15" s="120">
        <v>2.31</v>
      </c>
      <c r="G15" s="101">
        <f t="shared" si="0"/>
        <v>117.81</v>
      </c>
      <c r="H15" s="13"/>
    </row>
    <row r="16" spans="1:9" s="12" customFormat="1" ht="30.75" customHeight="1" x14ac:dyDescent="0.25">
      <c r="A16" s="130" t="s">
        <v>38</v>
      </c>
      <c r="B16" s="126" t="s">
        <v>19</v>
      </c>
      <c r="C16" s="2" t="s">
        <v>190</v>
      </c>
      <c r="D16" s="32" t="s">
        <v>9</v>
      </c>
      <c r="E16" s="31">
        <v>51</v>
      </c>
      <c r="F16" s="8">
        <v>5.17</v>
      </c>
      <c r="G16" s="101">
        <f t="shared" si="0"/>
        <v>263.67</v>
      </c>
      <c r="H16" s="13"/>
    </row>
    <row r="17" spans="1:9" s="12" customFormat="1" ht="30" customHeight="1" x14ac:dyDescent="0.25">
      <c r="A17" s="130" t="s">
        <v>38</v>
      </c>
      <c r="B17" s="126" t="s">
        <v>20</v>
      </c>
      <c r="C17" s="122" t="s">
        <v>192</v>
      </c>
      <c r="D17" s="32" t="s">
        <v>8</v>
      </c>
      <c r="E17" s="31">
        <v>86</v>
      </c>
      <c r="F17" s="8">
        <v>9.2799999999999994</v>
      </c>
      <c r="G17" s="101">
        <f t="shared" si="0"/>
        <v>798.08</v>
      </c>
      <c r="H17" s="13"/>
    </row>
    <row r="18" spans="1:9" s="12" customFormat="1" ht="33.75" customHeight="1" x14ac:dyDescent="0.25">
      <c r="A18" s="66" t="s">
        <v>38</v>
      </c>
      <c r="B18" s="126" t="s">
        <v>21</v>
      </c>
      <c r="C18" s="2" t="s">
        <v>193</v>
      </c>
      <c r="D18" s="32" t="s">
        <v>8</v>
      </c>
      <c r="E18" s="31">
        <v>99.4</v>
      </c>
      <c r="F18" s="8">
        <v>0.24</v>
      </c>
      <c r="G18" s="101">
        <f t="shared" si="0"/>
        <v>23.86</v>
      </c>
      <c r="H18" s="13"/>
    </row>
    <row r="19" spans="1:9" s="12" customFormat="1" ht="33.75" customHeight="1" thickBot="1" x14ac:dyDescent="0.3">
      <c r="A19" s="66" t="s">
        <v>38</v>
      </c>
      <c r="B19" s="126" t="s">
        <v>22</v>
      </c>
      <c r="C19" s="23" t="s">
        <v>194</v>
      </c>
      <c r="D19" s="32" t="s">
        <v>8</v>
      </c>
      <c r="E19" s="31">
        <v>5.2</v>
      </c>
      <c r="F19" s="8">
        <v>0.73</v>
      </c>
      <c r="G19" s="101">
        <f t="shared" si="0"/>
        <v>3.8</v>
      </c>
      <c r="H19" s="13"/>
    </row>
    <row r="20" spans="1:9" s="12" customFormat="1" ht="38.25" customHeight="1" thickBot="1" x14ac:dyDescent="0.3">
      <c r="A20" s="66" t="s">
        <v>38</v>
      </c>
      <c r="B20" s="126" t="s">
        <v>23</v>
      </c>
      <c r="C20" s="23" t="s">
        <v>197</v>
      </c>
      <c r="D20" s="32" t="s">
        <v>9</v>
      </c>
      <c r="E20" s="31">
        <v>31.4</v>
      </c>
      <c r="F20" s="8">
        <v>1.52</v>
      </c>
      <c r="G20" s="101">
        <f t="shared" si="0"/>
        <v>47.73</v>
      </c>
      <c r="H20" s="131" t="s">
        <v>33</v>
      </c>
      <c r="I20" s="50">
        <f>ROUND(SUM(G15:G20),2)</f>
        <v>1254.95</v>
      </c>
    </row>
    <row r="21" spans="1:9" s="12" customFormat="1" ht="34.5" customHeight="1" x14ac:dyDescent="0.25">
      <c r="A21" s="65" t="s">
        <v>201</v>
      </c>
      <c r="B21" s="63" t="s">
        <v>27</v>
      </c>
      <c r="C21" s="34" t="s">
        <v>208</v>
      </c>
      <c r="D21" s="35" t="s">
        <v>10</v>
      </c>
      <c r="E21" s="36">
        <v>17</v>
      </c>
      <c r="F21" s="46">
        <v>0.3</v>
      </c>
      <c r="G21" s="38">
        <f t="shared" si="0"/>
        <v>5.0999999999999996</v>
      </c>
      <c r="H21" s="13"/>
    </row>
    <row r="22" spans="1:9" s="12" customFormat="1" ht="34.5" customHeight="1" x14ac:dyDescent="0.25">
      <c r="A22" s="66" t="s">
        <v>201</v>
      </c>
      <c r="B22" s="96" t="s">
        <v>28</v>
      </c>
      <c r="C22" s="97" t="s">
        <v>344</v>
      </c>
      <c r="D22" s="98" t="s">
        <v>10</v>
      </c>
      <c r="E22" s="99">
        <v>17</v>
      </c>
      <c r="F22" s="100">
        <v>3.63</v>
      </c>
      <c r="G22" s="101">
        <f t="shared" si="0"/>
        <v>61.71</v>
      </c>
      <c r="H22" s="13"/>
    </row>
    <row r="23" spans="1:9" s="12" customFormat="1" ht="34.5" customHeight="1" x14ac:dyDescent="0.25">
      <c r="A23" s="66" t="s">
        <v>201</v>
      </c>
      <c r="B23" s="96" t="s">
        <v>29</v>
      </c>
      <c r="C23" s="97" t="s">
        <v>210</v>
      </c>
      <c r="D23" s="98" t="s">
        <v>10</v>
      </c>
      <c r="E23" s="99">
        <v>3</v>
      </c>
      <c r="F23" s="100">
        <v>25.33</v>
      </c>
      <c r="G23" s="101">
        <f t="shared" si="0"/>
        <v>75.989999999999995</v>
      </c>
      <c r="H23" s="13"/>
    </row>
    <row r="24" spans="1:9" s="12" customFormat="1" ht="34.5" customHeight="1" x14ac:dyDescent="0.25">
      <c r="A24" s="66" t="s">
        <v>201</v>
      </c>
      <c r="B24" s="96" t="s">
        <v>30</v>
      </c>
      <c r="C24" s="97" t="s">
        <v>211</v>
      </c>
      <c r="D24" s="98" t="s">
        <v>10</v>
      </c>
      <c r="E24" s="99">
        <v>14</v>
      </c>
      <c r="F24" s="100">
        <v>24.79</v>
      </c>
      <c r="G24" s="101">
        <f t="shared" si="0"/>
        <v>347.06</v>
      </c>
      <c r="H24" s="13"/>
    </row>
    <row r="25" spans="1:9" s="12" customFormat="1" ht="34.5" customHeight="1" x14ac:dyDescent="0.25">
      <c r="A25" s="66" t="s">
        <v>201</v>
      </c>
      <c r="B25" s="96" t="s">
        <v>59</v>
      </c>
      <c r="C25" s="97" t="s">
        <v>212</v>
      </c>
      <c r="D25" s="98" t="s">
        <v>10</v>
      </c>
      <c r="E25" s="99">
        <v>8</v>
      </c>
      <c r="F25" s="100">
        <v>11.7</v>
      </c>
      <c r="G25" s="101">
        <f t="shared" si="0"/>
        <v>93.6</v>
      </c>
      <c r="H25" s="13"/>
    </row>
    <row r="26" spans="1:9" s="12" customFormat="1" ht="34.5" customHeight="1" x14ac:dyDescent="0.25">
      <c r="A26" s="66" t="s">
        <v>201</v>
      </c>
      <c r="B26" s="96" t="s">
        <v>60</v>
      </c>
      <c r="C26" s="97" t="s">
        <v>234</v>
      </c>
      <c r="D26" s="98" t="s">
        <v>8</v>
      </c>
      <c r="E26" s="99">
        <v>4.2</v>
      </c>
      <c r="F26" s="100">
        <v>27.27</v>
      </c>
      <c r="G26" s="101">
        <f t="shared" si="0"/>
        <v>114.53</v>
      </c>
      <c r="H26" s="13"/>
    </row>
    <row r="27" spans="1:9" s="12" customFormat="1" ht="34.5" customHeight="1" x14ac:dyDescent="0.25">
      <c r="A27" s="66" t="s">
        <v>201</v>
      </c>
      <c r="B27" s="96" t="s">
        <v>61</v>
      </c>
      <c r="C27" s="97" t="s">
        <v>235</v>
      </c>
      <c r="D27" s="98" t="s">
        <v>8</v>
      </c>
      <c r="E27" s="99">
        <v>0.8</v>
      </c>
      <c r="F27" s="100">
        <v>27.27</v>
      </c>
      <c r="G27" s="101">
        <f t="shared" si="0"/>
        <v>21.82</v>
      </c>
      <c r="H27" s="13"/>
    </row>
    <row r="28" spans="1:9" s="12" customFormat="1" ht="30.75" customHeight="1" x14ac:dyDescent="0.25">
      <c r="A28" s="66" t="s">
        <v>201</v>
      </c>
      <c r="B28" s="96" t="s">
        <v>305</v>
      </c>
      <c r="C28" s="97" t="s">
        <v>236</v>
      </c>
      <c r="D28" s="98" t="s">
        <v>10</v>
      </c>
      <c r="E28" s="99">
        <v>27</v>
      </c>
      <c r="F28" s="100">
        <v>3.06</v>
      </c>
      <c r="G28" s="101">
        <f t="shared" si="0"/>
        <v>82.62</v>
      </c>
      <c r="H28" s="13"/>
    </row>
    <row r="29" spans="1:9" s="12" customFormat="1" ht="30.75" customHeight="1" thickBot="1" x14ac:dyDescent="0.3">
      <c r="A29" s="66" t="s">
        <v>201</v>
      </c>
      <c r="B29" s="96" t="s">
        <v>306</v>
      </c>
      <c r="C29" s="97" t="s">
        <v>237</v>
      </c>
      <c r="D29" s="98" t="s">
        <v>10</v>
      </c>
      <c r="E29" s="99">
        <v>27</v>
      </c>
      <c r="F29" s="100">
        <v>1.8</v>
      </c>
      <c r="G29" s="101">
        <f t="shared" si="0"/>
        <v>48.6</v>
      </c>
      <c r="H29" s="13"/>
    </row>
    <row r="30" spans="1:9" s="12" customFormat="1" ht="28.2" thickBot="1" x14ac:dyDescent="0.3">
      <c r="A30" s="66" t="s">
        <v>201</v>
      </c>
      <c r="B30" s="96" t="s">
        <v>307</v>
      </c>
      <c r="C30" s="78" t="s">
        <v>238</v>
      </c>
      <c r="D30" s="79" t="s">
        <v>8</v>
      </c>
      <c r="E30" s="80">
        <v>5</v>
      </c>
      <c r="F30" s="81">
        <v>2.72</v>
      </c>
      <c r="G30" s="82">
        <f t="shared" si="0"/>
        <v>13.6</v>
      </c>
      <c r="H30" s="131" t="s">
        <v>34</v>
      </c>
      <c r="I30" s="50">
        <f>ROUND(SUM(G21:G30),2)</f>
        <v>864.63</v>
      </c>
    </row>
    <row r="31" spans="1:9" s="12" customFormat="1" ht="41.25" customHeight="1" x14ac:dyDescent="0.25">
      <c r="A31" s="65" t="s">
        <v>213</v>
      </c>
      <c r="B31" s="61" t="s">
        <v>319</v>
      </c>
      <c r="C31" s="34" t="s">
        <v>215</v>
      </c>
      <c r="D31" s="35" t="s">
        <v>9</v>
      </c>
      <c r="E31" s="36">
        <v>23</v>
      </c>
      <c r="F31" s="46"/>
      <c r="G31" s="38">
        <f t="shared" si="0"/>
        <v>0</v>
      </c>
      <c r="H31" s="171" t="s">
        <v>54</v>
      </c>
    </row>
    <row r="32" spans="1:9" s="12" customFormat="1" ht="41.25" customHeight="1" x14ac:dyDescent="0.25">
      <c r="A32" s="66" t="s">
        <v>213</v>
      </c>
      <c r="B32" s="62" t="s">
        <v>320</v>
      </c>
      <c r="C32" s="2" t="s">
        <v>217</v>
      </c>
      <c r="D32" s="32" t="s">
        <v>8</v>
      </c>
      <c r="E32" s="31">
        <v>86</v>
      </c>
      <c r="F32" s="30"/>
      <c r="G32" s="39">
        <f t="shared" si="0"/>
        <v>0</v>
      </c>
      <c r="H32" s="172"/>
    </row>
    <row r="33" spans="1:9" s="12" customFormat="1" ht="41.25" customHeight="1" x14ac:dyDescent="0.25">
      <c r="A33" s="66" t="s">
        <v>213</v>
      </c>
      <c r="B33" s="62" t="s">
        <v>321</v>
      </c>
      <c r="C33" s="23" t="s">
        <v>218</v>
      </c>
      <c r="D33" s="32" t="s">
        <v>8</v>
      </c>
      <c r="E33" s="31">
        <v>83</v>
      </c>
      <c r="F33" s="30"/>
      <c r="G33" s="39">
        <f t="shared" si="0"/>
        <v>0</v>
      </c>
      <c r="H33" s="172"/>
    </row>
    <row r="34" spans="1:9" s="12" customFormat="1" ht="41.25" customHeight="1" x14ac:dyDescent="0.25">
      <c r="A34" s="66" t="s">
        <v>213</v>
      </c>
      <c r="B34" s="62" t="s">
        <v>322</v>
      </c>
      <c r="C34" s="23" t="s">
        <v>219</v>
      </c>
      <c r="D34" s="32" t="s">
        <v>8</v>
      </c>
      <c r="E34" s="31">
        <v>83</v>
      </c>
      <c r="F34" s="30"/>
      <c r="G34" s="39">
        <f t="shared" si="0"/>
        <v>0</v>
      </c>
      <c r="H34" s="172"/>
    </row>
    <row r="35" spans="1:9" s="12" customFormat="1" ht="44.25" customHeight="1" thickBot="1" x14ac:dyDescent="0.3">
      <c r="A35" s="66" t="s">
        <v>213</v>
      </c>
      <c r="B35" s="62" t="s">
        <v>323</v>
      </c>
      <c r="C35" s="23" t="s">
        <v>220</v>
      </c>
      <c r="D35" s="32" t="s">
        <v>8</v>
      </c>
      <c r="E35" s="31">
        <v>83</v>
      </c>
      <c r="F35" s="30"/>
      <c r="G35" s="39">
        <f t="shared" si="0"/>
        <v>0</v>
      </c>
      <c r="H35" s="172"/>
    </row>
    <row r="36" spans="1:9" s="12" customFormat="1" ht="36.75" customHeight="1" x14ac:dyDescent="0.25">
      <c r="A36" s="65" t="s">
        <v>221</v>
      </c>
      <c r="B36" s="61" t="s">
        <v>319</v>
      </c>
      <c r="C36" s="34" t="s">
        <v>223</v>
      </c>
      <c r="D36" s="35" t="s">
        <v>9</v>
      </c>
      <c r="E36" s="36">
        <v>19</v>
      </c>
      <c r="F36" s="48">
        <v>26.47</v>
      </c>
      <c r="G36" s="38">
        <f t="shared" si="0"/>
        <v>502.93</v>
      </c>
      <c r="H36" s="172"/>
    </row>
    <row r="37" spans="1:9" s="12" customFormat="1" ht="36.75" customHeight="1" x14ac:dyDescent="0.25">
      <c r="A37" s="66" t="s">
        <v>221</v>
      </c>
      <c r="B37" s="62" t="s">
        <v>320</v>
      </c>
      <c r="C37" s="2" t="s">
        <v>225</v>
      </c>
      <c r="D37" s="32" t="s">
        <v>8</v>
      </c>
      <c r="E37" s="31">
        <v>86</v>
      </c>
      <c r="F37" s="4">
        <v>16.690000000000001</v>
      </c>
      <c r="G37" s="39">
        <f t="shared" si="0"/>
        <v>1435.34</v>
      </c>
      <c r="H37" s="172"/>
    </row>
    <row r="38" spans="1:9" s="12" customFormat="1" ht="36.75" customHeight="1" x14ac:dyDescent="0.25">
      <c r="A38" s="66" t="s">
        <v>221</v>
      </c>
      <c r="B38" s="62" t="s">
        <v>321</v>
      </c>
      <c r="C38" s="23" t="s">
        <v>218</v>
      </c>
      <c r="D38" s="32" t="s">
        <v>8</v>
      </c>
      <c r="E38" s="31">
        <v>83</v>
      </c>
      <c r="F38" s="4">
        <v>22.47</v>
      </c>
      <c r="G38" s="39">
        <f t="shared" si="0"/>
        <v>1865.01</v>
      </c>
      <c r="H38" s="172"/>
    </row>
    <row r="39" spans="1:9" s="12" customFormat="1" ht="36.75" customHeight="1" thickBot="1" x14ac:dyDescent="0.3">
      <c r="A39" s="66" t="s">
        <v>221</v>
      </c>
      <c r="B39" s="62" t="s">
        <v>322</v>
      </c>
      <c r="C39" s="2" t="s">
        <v>219</v>
      </c>
      <c r="D39" s="32" t="s">
        <v>8</v>
      </c>
      <c r="E39" s="31">
        <v>83</v>
      </c>
      <c r="F39" s="4">
        <v>1.1599999999999999</v>
      </c>
      <c r="G39" s="39">
        <f t="shared" si="0"/>
        <v>96.28</v>
      </c>
      <c r="H39" s="172"/>
    </row>
    <row r="40" spans="1:9" s="12" customFormat="1" ht="47.25" customHeight="1" thickBot="1" x14ac:dyDescent="0.3">
      <c r="A40" s="66" t="s">
        <v>221</v>
      </c>
      <c r="B40" s="62" t="s">
        <v>323</v>
      </c>
      <c r="C40" s="2" t="s">
        <v>220</v>
      </c>
      <c r="D40" s="32" t="s">
        <v>8</v>
      </c>
      <c r="E40" s="31">
        <v>83</v>
      </c>
      <c r="F40" s="4">
        <v>17.61</v>
      </c>
      <c r="G40" s="39">
        <f t="shared" si="0"/>
        <v>1461.63</v>
      </c>
      <c r="H40" s="131" t="s">
        <v>324</v>
      </c>
      <c r="I40" s="50">
        <f>ROUND(SUM(G31:G40),2)</f>
        <v>5361.19</v>
      </c>
    </row>
    <row r="41" spans="1:9" s="12" customFormat="1" ht="27.6" x14ac:dyDescent="0.25">
      <c r="A41" s="65" t="s">
        <v>325</v>
      </c>
      <c r="B41" s="63" t="s">
        <v>118</v>
      </c>
      <c r="C41" s="34" t="s">
        <v>231</v>
      </c>
      <c r="D41" s="35" t="s">
        <v>9</v>
      </c>
      <c r="E41" s="36">
        <v>4.9000000000000004</v>
      </c>
      <c r="F41" s="46"/>
      <c r="G41" s="38">
        <f t="shared" si="0"/>
        <v>0</v>
      </c>
      <c r="H41" s="171" t="s">
        <v>54</v>
      </c>
    </row>
    <row r="42" spans="1:9" s="12" customFormat="1" ht="27.6" x14ac:dyDescent="0.25">
      <c r="A42" s="66" t="s">
        <v>325</v>
      </c>
      <c r="B42" s="64" t="s">
        <v>119</v>
      </c>
      <c r="C42" s="2" t="s">
        <v>227</v>
      </c>
      <c r="D42" s="32" t="s">
        <v>8</v>
      </c>
      <c r="E42" s="31">
        <v>18.600000000000001</v>
      </c>
      <c r="F42" s="30"/>
      <c r="G42" s="39">
        <f t="shared" si="0"/>
        <v>0</v>
      </c>
      <c r="H42" s="172"/>
    </row>
    <row r="43" spans="1:9" s="12" customFormat="1" ht="27.6" x14ac:dyDescent="0.25">
      <c r="A43" s="66" t="s">
        <v>325</v>
      </c>
      <c r="B43" s="64" t="s">
        <v>120</v>
      </c>
      <c r="C43" s="2" t="s">
        <v>228</v>
      </c>
      <c r="D43" s="32" t="s">
        <v>8</v>
      </c>
      <c r="E43" s="31">
        <v>18.600000000000001</v>
      </c>
      <c r="F43" s="30"/>
      <c r="G43" s="39">
        <f t="shared" si="0"/>
        <v>0</v>
      </c>
      <c r="H43" s="172"/>
    </row>
    <row r="44" spans="1:9" s="12" customFormat="1" ht="28.2" thickBot="1" x14ac:dyDescent="0.3">
      <c r="A44" s="66" t="s">
        <v>325</v>
      </c>
      <c r="B44" s="64" t="s">
        <v>121</v>
      </c>
      <c r="C44" s="2" t="s">
        <v>232</v>
      </c>
      <c r="D44" s="32" t="s">
        <v>8</v>
      </c>
      <c r="E44" s="31">
        <v>13.6</v>
      </c>
      <c r="F44" s="30"/>
      <c r="G44" s="39">
        <f t="shared" si="0"/>
        <v>0</v>
      </c>
      <c r="H44" s="172"/>
    </row>
    <row r="45" spans="1:9" s="12" customFormat="1" ht="27.6" x14ac:dyDescent="0.25">
      <c r="A45" s="65" t="s">
        <v>326</v>
      </c>
      <c r="B45" s="63" t="s">
        <v>118</v>
      </c>
      <c r="C45" s="34" t="s">
        <v>233</v>
      </c>
      <c r="D45" s="35" t="s">
        <v>9</v>
      </c>
      <c r="E45" s="36">
        <v>4.9000000000000004</v>
      </c>
      <c r="F45" s="46">
        <v>21.56</v>
      </c>
      <c r="G45" s="38">
        <f t="shared" si="0"/>
        <v>105.64</v>
      </c>
      <c r="H45" s="172"/>
    </row>
    <row r="46" spans="1:9" s="12" customFormat="1" ht="27.6" x14ac:dyDescent="0.25">
      <c r="A46" s="66" t="s">
        <v>326</v>
      </c>
      <c r="B46" s="64" t="s">
        <v>119</v>
      </c>
      <c r="C46" s="2" t="s">
        <v>227</v>
      </c>
      <c r="D46" s="32" t="s">
        <v>8</v>
      </c>
      <c r="E46" s="31">
        <v>18.600000000000001</v>
      </c>
      <c r="F46" s="30">
        <v>11.32</v>
      </c>
      <c r="G46" s="39">
        <f t="shared" si="0"/>
        <v>210.55</v>
      </c>
      <c r="H46" s="172"/>
    </row>
    <row r="47" spans="1:9" s="12" customFormat="1" ht="28.2" thickBot="1" x14ac:dyDescent="0.3">
      <c r="A47" s="66" t="s">
        <v>326</v>
      </c>
      <c r="B47" s="64" t="s">
        <v>120</v>
      </c>
      <c r="C47" s="2" t="s">
        <v>228</v>
      </c>
      <c r="D47" s="32" t="s">
        <v>8</v>
      </c>
      <c r="E47" s="31">
        <v>18.600000000000001</v>
      </c>
      <c r="F47" s="30">
        <v>3.23</v>
      </c>
      <c r="G47" s="39">
        <f t="shared" si="0"/>
        <v>60.08</v>
      </c>
      <c r="H47" s="172"/>
    </row>
    <row r="48" spans="1:9" s="12" customFormat="1" ht="28.2" thickBot="1" x14ac:dyDescent="0.3">
      <c r="A48" s="66" t="s">
        <v>326</v>
      </c>
      <c r="B48" s="64" t="s">
        <v>121</v>
      </c>
      <c r="C48" s="2" t="s">
        <v>232</v>
      </c>
      <c r="D48" s="32" t="s">
        <v>8</v>
      </c>
      <c r="E48" s="31">
        <v>13.6</v>
      </c>
      <c r="F48" s="30">
        <v>22.1</v>
      </c>
      <c r="G48" s="39">
        <f t="shared" si="0"/>
        <v>300.56</v>
      </c>
      <c r="H48" s="131" t="s">
        <v>35</v>
      </c>
      <c r="I48" s="50">
        <f>ROUND(SUM(G41:G48),2)</f>
        <v>676.83</v>
      </c>
    </row>
    <row r="49" spans="1:9" s="12" customFormat="1" ht="27.6" x14ac:dyDescent="0.25">
      <c r="A49" s="65" t="s">
        <v>334</v>
      </c>
      <c r="B49" s="63" t="s">
        <v>123</v>
      </c>
      <c r="C49" s="34" t="s">
        <v>278</v>
      </c>
      <c r="D49" s="35" t="s">
        <v>17</v>
      </c>
      <c r="E49" s="36">
        <v>1</v>
      </c>
      <c r="F49" s="46">
        <v>97.02</v>
      </c>
      <c r="G49" s="38">
        <f t="shared" si="0"/>
        <v>97.02</v>
      </c>
      <c r="H49" s="13"/>
    </row>
    <row r="50" spans="1:9" s="12" customFormat="1" ht="14.4" thickBot="1" x14ac:dyDescent="0.3">
      <c r="A50" s="66" t="s">
        <v>334</v>
      </c>
      <c r="B50" s="64" t="s">
        <v>124</v>
      </c>
      <c r="C50" s="2" t="s">
        <v>279</v>
      </c>
      <c r="D50" s="32" t="s">
        <v>17</v>
      </c>
      <c r="E50" s="31">
        <v>2</v>
      </c>
      <c r="F50" s="30">
        <v>59.29</v>
      </c>
      <c r="G50" s="39">
        <f t="shared" ref="G50:G51" si="1">ROUND((E50*F50),2)</f>
        <v>118.58</v>
      </c>
      <c r="H50" s="13"/>
    </row>
    <row r="51" spans="1:9" s="12" customFormat="1" ht="28.2" thickBot="1" x14ac:dyDescent="0.3">
      <c r="A51" s="94" t="s">
        <v>334</v>
      </c>
      <c r="B51" s="95" t="s">
        <v>125</v>
      </c>
      <c r="C51" s="102" t="s">
        <v>317</v>
      </c>
      <c r="D51" s="103" t="s">
        <v>9</v>
      </c>
      <c r="E51" s="104">
        <v>5.2</v>
      </c>
      <c r="F51" s="105">
        <v>44.97</v>
      </c>
      <c r="G51" s="91">
        <f t="shared" si="1"/>
        <v>233.84</v>
      </c>
      <c r="H51" s="131" t="s">
        <v>51</v>
      </c>
      <c r="I51" s="50">
        <f>ROUND(SUM(G49:G51),2)</f>
        <v>449.44</v>
      </c>
    </row>
    <row r="52" spans="1:9" ht="44.25" customHeight="1" thickBot="1" x14ac:dyDescent="0.3">
      <c r="A52" s="54"/>
      <c r="B52" s="53"/>
      <c r="C52" s="54"/>
      <c r="D52" s="53"/>
      <c r="E52" s="55"/>
      <c r="F52" s="92" t="s">
        <v>342</v>
      </c>
      <c r="G52" s="93">
        <f>SUM(G5:G51)</f>
        <v>8893.7200000000012</v>
      </c>
      <c r="H52" s="47"/>
    </row>
    <row r="53" spans="1:9" ht="20.25" customHeight="1" x14ac:dyDescent="0.25">
      <c r="A53" s="58"/>
      <c r="B53" s="57"/>
      <c r="C53" s="57"/>
      <c r="D53" s="57"/>
      <c r="E53" s="59"/>
      <c r="F53" s="57"/>
      <c r="G53" s="56"/>
    </row>
    <row r="54" spans="1:9" x14ac:dyDescent="0.25">
      <c r="A54" s="9"/>
      <c r="B54" s="5"/>
      <c r="C54" s="9"/>
      <c r="D54" s="5"/>
      <c r="E54" s="26"/>
      <c r="F54" s="17"/>
      <c r="G54" s="16"/>
    </row>
    <row r="55" spans="1:9" x14ac:dyDescent="0.25">
      <c r="A55" s="9"/>
      <c r="B55" s="5"/>
      <c r="C55" s="9"/>
      <c r="D55" s="5"/>
      <c r="E55" s="26"/>
      <c r="F55" s="17"/>
      <c r="G55" s="16"/>
    </row>
    <row r="56" spans="1:9" x14ac:dyDescent="0.25">
      <c r="F56" s="18"/>
    </row>
    <row r="57" spans="1:9" x14ac:dyDescent="0.25">
      <c r="A57" s="10"/>
      <c r="B57" s="6"/>
      <c r="C57" s="10"/>
      <c r="D57" s="6"/>
      <c r="E57" s="28"/>
      <c r="F57" s="19"/>
      <c r="G57" s="6"/>
    </row>
    <row r="58" spans="1:9" ht="26.25" customHeight="1" x14ac:dyDescent="0.25">
      <c r="A58" s="7"/>
      <c r="B58" s="7"/>
      <c r="C58" s="7"/>
      <c r="D58" s="7"/>
      <c r="E58" s="29"/>
      <c r="F58" s="20"/>
      <c r="G58" s="7"/>
    </row>
  </sheetData>
  <sheetProtection algorithmName="SHA-512" hashValue="U9hIa7ufn/XDZV4ZtbkXZcTrHiUUyAOCQg4iMwaBpkt3y7eUxoou8YjepPVV68DGnISstHvTkqVfYlOmqiCVIw==" saltValue="aSVSHXoIeRSYps54jbPISw==" spinCount="100000" sheet="1" objects="1" scenarios="1"/>
  <mergeCells count="4">
    <mergeCell ref="A1:G1"/>
    <mergeCell ref="A3:G3"/>
    <mergeCell ref="H31:H39"/>
    <mergeCell ref="H41:H47"/>
  </mergeCells>
  <phoneticPr fontId="1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B7246-C2AF-454A-9FD0-82BDA66B6612}">
  <dimension ref="A1:I64"/>
  <sheetViews>
    <sheetView topLeftCell="A34" zoomScale="80" zoomScaleNormal="80" workbookViewId="0">
      <selection activeCell="C60" sqref="C60"/>
    </sheetView>
  </sheetViews>
  <sheetFormatPr defaultColWidth="9.109375" defaultRowHeight="13.8" x14ac:dyDescent="0.25"/>
  <cols>
    <col min="1" max="1" width="39.6640625" style="33" customWidth="1"/>
    <col min="2" max="2" width="10.5546875" style="14" customWidth="1"/>
    <col min="3" max="3" width="71.6640625" style="15" customWidth="1"/>
    <col min="4" max="4" width="9.109375" style="14"/>
    <col min="5" max="5" width="16.33203125" style="27" customWidth="1"/>
    <col min="6" max="6" width="20.6640625" style="21" customWidth="1"/>
    <col min="7" max="7" width="14.6640625" style="14" customWidth="1"/>
    <col min="8" max="8" width="21.5546875" style="22" customWidth="1"/>
    <col min="9" max="9" width="20.6640625" style="11" customWidth="1"/>
    <col min="10" max="16384" width="9.109375" style="11"/>
  </cols>
  <sheetData>
    <row r="1" spans="1:8" ht="39.9" customHeight="1" x14ac:dyDescent="0.25">
      <c r="A1" s="173" t="s">
        <v>295</v>
      </c>
      <c r="B1" s="173"/>
      <c r="C1" s="173"/>
      <c r="D1" s="173"/>
      <c r="E1" s="173"/>
      <c r="F1" s="173"/>
      <c r="G1" s="173"/>
    </row>
    <row r="2" spans="1:8" ht="21.75" customHeight="1" thickBot="1" x14ac:dyDescent="0.3">
      <c r="A2" s="1"/>
      <c r="B2" s="1"/>
      <c r="C2" s="1"/>
      <c r="D2" s="1"/>
      <c r="E2" s="24"/>
      <c r="F2" s="1"/>
      <c r="G2" s="1"/>
    </row>
    <row r="3" spans="1:8" ht="21.75" customHeight="1" x14ac:dyDescent="0.25">
      <c r="A3" s="174" t="s">
        <v>345</v>
      </c>
      <c r="B3" s="175"/>
      <c r="C3" s="175"/>
      <c r="D3" s="175"/>
      <c r="E3" s="175"/>
      <c r="F3" s="175"/>
      <c r="G3" s="176"/>
    </row>
    <row r="4" spans="1:8" ht="43.2" customHeight="1" thickBot="1" x14ac:dyDescent="0.3">
      <c r="A4" s="41" t="s">
        <v>31</v>
      </c>
      <c r="B4" s="67" t="s">
        <v>0</v>
      </c>
      <c r="C4" s="42" t="s">
        <v>1</v>
      </c>
      <c r="D4" s="42" t="s">
        <v>2</v>
      </c>
      <c r="E4" s="43" t="s">
        <v>3</v>
      </c>
      <c r="F4" s="44" t="s">
        <v>4</v>
      </c>
      <c r="G4" s="45" t="s">
        <v>5</v>
      </c>
    </row>
    <row r="5" spans="1:8" ht="29.25" customHeight="1" x14ac:dyDescent="0.25">
      <c r="A5" s="65" t="s">
        <v>6</v>
      </c>
      <c r="B5" s="61" t="s">
        <v>11</v>
      </c>
      <c r="C5" s="34" t="s">
        <v>164</v>
      </c>
      <c r="D5" s="35" t="s">
        <v>10</v>
      </c>
      <c r="E5" s="36">
        <v>8</v>
      </c>
      <c r="F5" s="37">
        <v>0.66</v>
      </c>
      <c r="G5" s="145">
        <f t="shared" ref="G5:G57" si="0">ROUND((E5*F5),2)</f>
        <v>5.28</v>
      </c>
    </row>
    <row r="6" spans="1:8" ht="29.25" customHeight="1" x14ac:dyDescent="0.25">
      <c r="A6" s="66" t="s">
        <v>6</v>
      </c>
      <c r="B6" s="62" t="s">
        <v>12</v>
      </c>
      <c r="C6" s="87" t="s">
        <v>165</v>
      </c>
      <c r="D6" s="32" t="s">
        <v>8</v>
      </c>
      <c r="E6" s="31">
        <v>47</v>
      </c>
      <c r="F6" s="3">
        <v>0.8</v>
      </c>
      <c r="G6" s="39">
        <f t="shared" si="0"/>
        <v>37.6</v>
      </c>
    </row>
    <row r="7" spans="1:8" ht="31.5" customHeight="1" x14ac:dyDescent="0.25">
      <c r="A7" s="66" t="s">
        <v>6</v>
      </c>
      <c r="B7" s="62" t="s">
        <v>49</v>
      </c>
      <c r="C7" s="124" t="s">
        <v>296</v>
      </c>
      <c r="D7" s="32" t="s">
        <v>9</v>
      </c>
      <c r="E7" s="31">
        <v>3.29</v>
      </c>
      <c r="F7" s="166">
        <v>-9.58</v>
      </c>
      <c r="G7" s="39">
        <f t="shared" si="0"/>
        <v>-31.52</v>
      </c>
    </row>
    <row r="8" spans="1:8" ht="29.25" customHeight="1" x14ac:dyDescent="0.25">
      <c r="A8" s="66" t="s">
        <v>6</v>
      </c>
      <c r="B8" s="62" t="s">
        <v>13</v>
      </c>
      <c r="C8" s="23" t="s">
        <v>168</v>
      </c>
      <c r="D8" s="32" t="s">
        <v>8</v>
      </c>
      <c r="E8" s="147">
        <v>7</v>
      </c>
      <c r="F8" s="3">
        <v>2.0299999999999998</v>
      </c>
      <c r="G8" s="39">
        <f t="shared" si="0"/>
        <v>14.21</v>
      </c>
    </row>
    <row r="9" spans="1:8" ht="29.25" customHeight="1" x14ac:dyDescent="0.25">
      <c r="A9" s="66" t="s">
        <v>6</v>
      </c>
      <c r="B9" s="62" t="s">
        <v>14</v>
      </c>
      <c r="C9" s="2" t="s">
        <v>169</v>
      </c>
      <c r="D9" s="32" t="s">
        <v>102</v>
      </c>
      <c r="E9" s="25">
        <v>1.23</v>
      </c>
      <c r="F9" s="3">
        <v>10.59</v>
      </c>
      <c r="G9" s="39">
        <f t="shared" ref="G9:G17" si="1">ROUND((E9*F9),2)</f>
        <v>13.03</v>
      </c>
    </row>
    <row r="10" spans="1:8" ht="33" customHeight="1" x14ac:dyDescent="0.25">
      <c r="A10" s="66" t="s">
        <v>6</v>
      </c>
      <c r="B10" s="62" t="s">
        <v>15</v>
      </c>
      <c r="C10" s="2" t="s">
        <v>170</v>
      </c>
      <c r="D10" s="32" t="s">
        <v>10</v>
      </c>
      <c r="E10" s="25">
        <v>8</v>
      </c>
      <c r="F10" s="3">
        <v>1.56</v>
      </c>
      <c r="G10" s="39">
        <f t="shared" ref="G10:G16" si="2">ROUND((E10*F10),2)</f>
        <v>12.48</v>
      </c>
      <c r="H10" s="47"/>
    </row>
    <row r="11" spans="1:8" ht="29.25" customHeight="1" x14ac:dyDescent="0.25">
      <c r="A11" s="66" t="s">
        <v>6</v>
      </c>
      <c r="B11" s="62" t="s">
        <v>50</v>
      </c>
      <c r="C11" s="23" t="s">
        <v>171</v>
      </c>
      <c r="D11" s="32" t="s">
        <v>102</v>
      </c>
      <c r="E11" s="31">
        <v>1.76</v>
      </c>
      <c r="F11" s="3">
        <v>10.59</v>
      </c>
      <c r="G11" s="39">
        <f t="shared" si="2"/>
        <v>18.64</v>
      </c>
    </row>
    <row r="12" spans="1:8" ht="29.25" customHeight="1" x14ac:dyDescent="0.25">
      <c r="A12" s="66" t="s">
        <v>6</v>
      </c>
      <c r="B12" s="62" t="s">
        <v>16</v>
      </c>
      <c r="C12" s="2" t="s">
        <v>172</v>
      </c>
      <c r="D12" s="32" t="s">
        <v>10</v>
      </c>
      <c r="E12" s="25">
        <v>4</v>
      </c>
      <c r="F12" s="3">
        <v>1.7</v>
      </c>
      <c r="G12" s="39">
        <f t="shared" si="2"/>
        <v>6.8</v>
      </c>
    </row>
    <row r="13" spans="1:8" ht="29.25" customHeight="1" x14ac:dyDescent="0.25">
      <c r="A13" s="66" t="s">
        <v>6</v>
      </c>
      <c r="B13" s="62" t="s">
        <v>52</v>
      </c>
      <c r="C13" s="23" t="s">
        <v>173</v>
      </c>
      <c r="D13" s="32" t="s">
        <v>102</v>
      </c>
      <c r="E13" s="25">
        <v>0.44</v>
      </c>
      <c r="F13" s="3">
        <v>10.59</v>
      </c>
      <c r="G13" s="39">
        <f t="shared" si="2"/>
        <v>4.66</v>
      </c>
    </row>
    <row r="14" spans="1:8" ht="33" customHeight="1" x14ac:dyDescent="0.25">
      <c r="A14" s="66" t="s">
        <v>6</v>
      </c>
      <c r="B14" s="62" t="s">
        <v>53</v>
      </c>
      <c r="C14" s="2" t="s">
        <v>175</v>
      </c>
      <c r="D14" s="32" t="s">
        <v>17</v>
      </c>
      <c r="E14" s="25">
        <v>1</v>
      </c>
      <c r="F14" s="3">
        <v>35.83</v>
      </c>
      <c r="G14" s="39">
        <f t="shared" si="2"/>
        <v>35.83</v>
      </c>
      <c r="H14" s="47"/>
    </row>
    <row r="15" spans="1:8" ht="29.25" customHeight="1" x14ac:dyDescent="0.25">
      <c r="A15" s="66" t="s">
        <v>6</v>
      </c>
      <c r="B15" s="62" t="s">
        <v>39</v>
      </c>
      <c r="C15" s="23" t="s">
        <v>176</v>
      </c>
      <c r="D15" s="32" t="s">
        <v>17</v>
      </c>
      <c r="E15" s="31">
        <v>1</v>
      </c>
      <c r="F15" s="3">
        <v>8.9600000000000009</v>
      </c>
      <c r="G15" s="39">
        <f t="shared" si="2"/>
        <v>8.9600000000000009</v>
      </c>
    </row>
    <row r="16" spans="1:8" ht="29.25" customHeight="1" x14ac:dyDescent="0.25">
      <c r="A16" s="66" t="s">
        <v>6</v>
      </c>
      <c r="B16" s="62" t="s">
        <v>89</v>
      </c>
      <c r="C16" s="78" t="s">
        <v>167</v>
      </c>
      <c r="D16" s="32" t="s">
        <v>8</v>
      </c>
      <c r="E16" s="25">
        <v>24</v>
      </c>
      <c r="F16" s="3">
        <v>1.23</v>
      </c>
      <c r="G16" s="39">
        <f t="shared" si="2"/>
        <v>29.52</v>
      </c>
    </row>
    <row r="17" spans="1:9" ht="29.25" customHeight="1" thickBot="1" x14ac:dyDescent="0.3">
      <c r="A17" s="66" t="s">
        <v>6</v>
      </c>
      <c r="B17" s="62" t="s">
        <v>90</v>
      </c>
      <c r="C17" s="23" t="s">
        <v>187</v>
      </c>
      <c r="D17" s="32" t="s">
        <v>9</v>
      </c>
      <c r="E17" s="31">
        <v>1</v>
      </c>
      <c r="F17" s="3">
        <v>9.75</v>
      </c>
      <c r="G17" s="39">
        <f t="shared" si="1"/>
        <v>9.75</v>
      </c>
    </row>
    <row r="18" spans="1:9" ht="53.25" customHeight="1" thickBot="1" x14ac:dyDescent="0.3">
      <c r="A18" s="94" t="s">
        <v>6</v>
      </c>
      <c r="B18" s="111" t="s">
        <v>91</v>
      </c>
      <c r="C18" s="128" t="s">
        <v>188</v>
      </c>
      <c r="D18" s="129" t="s">
        <v>9</v>
      </c>
      <c r="E18" s="129">
        <v>2.6</v>
      </c>
      <c r="F18" s="121">
        <v>5.41</v>
      </c>
      <c r="G18" s="137">
        <f t="shared" si="0"/>
        <v>14.07</v>
      </c>
      <c r="H18" s="146" t="s">
        <v>32</v>
      </c>
      <c r="I18" s="50">
        <f>ROUND(SUM(G5:G18),2)</f>
        <v>179.31</v>
      </c>
    </row>
    <row r="19" spans="1:9" s="12" customFormat="1" ht="42.75" customHeight="1" x14ac:dyDescent="0.25">
      <c r="A19" s="110" t="s">
        <v>38</v>
      </c>
      <c r="B19" s="119" t="s">
        <v>18</v>
      </c>
      <c r="C19" s="97" t="s">
        <v>198</v>
      </c>
      <c r="D19" s="98" t="s">
        <v>9</v>
      </c>
      <c r="E19" s="99">
        <v>33</v>
      </c>
      <c r="F19" s="120">
        <v>2.31</v>
      </c>
      <c r="G19" s="101">
        <f t="shared" si="0"/>
        <v>76.23</v>
      </c>
      <c r="H19" s="13"/>
    </row>
    <row r="20" spans="1:9" s="12" customFormat="1" ht="30.75" customHeight="1" x14ac:dyDescent="0.25">
      <c r="A20" s="130" t="s">
        <v>38</v>
      </c>
      <c r="B20" s="126" t="s">
        <v>19</v>
      </c>
      <c r="C20" s="2" t="s">
        <v>190</v>
      </c>
      <c r="D20" s="32" t="s">
        <v>9</v>
      </c>
      <c r="E20" s="31">
        <v>33</v>
      </c>
      <c r="F20" s="8">
        <v>5.17</v>
      </c>
      <c r="G20" s="101">
        <f t="shared" si="0"/>
        <v>170.61</v>
      </c>
      <c r="H20" s="13"/>
    </row>
    <row r="21" spans="1:9" s="12" customFormat="1" ht="30" customHeight="1" x14ac:dyDescent="0.25">
      <c r="A21" s="130" t="s">
        <v>38</v>
      </c>
      <c r="B21" s="126" t="s">
        <v>20</v>
      </c>
      <c r="C21" s="122" t="s">
        <v>192</v>
      </c>
      <c r="D21" s="32" t="s">
        <v>8</v>
      </c>
      <c r="E21" s="31">
        <v>58</v>
      </c>
      <c r="F21" s="8">
        <v>9.2799999999999994</v>
      </c>
      <c r="G21" s="101">
        <f t="shared" si="0"/>
        <v>538.24</v>
      </c>
      <c r="H21" s="13"/>
    </row>
    <row r="22" spans="1:9" s="12" customFormat="1" ht="33.75" customHeight="1" x14ac:dyDescent="0.25">
      <c r="A22" s="66" t="s">
        <v>38</v>
      </c>
      <c r="B22" s="126" t="s">
        <v>21</v>
      </c>
      <c r="C22" s="2" t="s">
        <v>193</v>
      </c>
      <c r="D22" s="32" t="s">
        <v>8</v>
      </c>
      <c r="E22" s="31">
        <v>64.7</v>
      </c>
      <c r="F22" s="8">
        <v>0.24</v>
      </c>
      <c r="G22" s="101">
        <f t="shared" si="0"/>
        <v>15.53</v>
      </c>
      <c r="H22" s="13"/>
    </row>
    <row r="23" spans="1:9" s="12" customFormat="1" ht="33.75" customHeight="1" thickBot="1" x14ac:dyDescent="0.3">
      <c r="A23" s="66" t="s">
        <v>38</v>
      </c>
      <c r="B23" s="126" t="s">
        <v>22</v>
      </c>
      <c r="C23" s="23" t="s">
        <v>194</v>
      </c>
      <c r="D23" s="32" t="s">
        <v>8</v>
      </c>
      <c r="E23" s="31">
        <v>3.4</v>
      </c>
      <c r="F23" s="8">
        <v>0.73</v>
      </c>
      <c r="G23" s="101">
        <f t="shared" si="0"/>
        <v>2.48</v>
      </c>
      <c r="H23" s="13"/>
    </row>
    <row r="24" spans="1:9" s="12" customFormat="1" ht="38.25" customHeight="1" thickBot="1" x14ac:dyDescent="0.3">
      <c r="A24" s="66" t="s">
        <v>38</v>
      </c>
      <c r="B24" s="126" t="s">
        <v>23</v>
      </c>
      <c r="C24" s="23" t="s">
        <v>197</v>
      </c>
      <c r="D24" s="32" t="s">
        <v>9</v>
      </c>
      <c r="E24" s="31">
        <v>20.399999999999999</v>
      </c>
      <c r="F24" s="8">
        <v>1.52</v>
      </c>
      <c r="G24" s="101">
        <f t="shared" si="0"/>
        <v>31.01</v>
      </c>
      <c r="H24" s="131" t="s">
        <v>33</v>
      </c>
      <c r="I24" s="50">
        <f>ROUND(SUM(G19:G24),2)</f>
        <v>834.1</v>
      </c>
    </row>
    <row r="25" spans="1:9" s="12" customFormat="1" ht="42" customHeight="1" x14ac:dyDescent="0.25">
      <c r="A25" s="65" t="s">
        <v>201</v>
      </c>
      <c r="B25" s="63" t="s">
        <v>27</v>
      </c>
      <c r="C25" s="34" t="s">
        <v>208</v>
      </c>
      <c r="D25" s="35" t="s">
        <v>10</v>
      </c>
      <c r="E25" s="36">
        <v>14</v>
      </c>
      <c r="F25" s="46">
        <v>0.3</v>
      </c>
      <c r="G25" s="38">
        <f t="shared" si="0"/>
        <v>4.2</v>
      </c>
      <c r="H25" s="13"/>
    </row>
    <row r="26" spans="1:9" s="12" customFormat="1" ht="42" customHeight="1" x14ac:dyDescent="0.25">
      <c r="A26" s="66" t="s">
        <v>201</v>
      </c>
      <c r="B26" s="96" t="s">
        <v>28</v>
      </c>
      <c r="C26" s="97" t="s">
        <v>209</v>
      </c>
      <c r="D26" s="98" t="s">
        <v>10</v>
      </c>
      <c r="E26" s="99">
        <v>14</v>
      </c>
      <c r="F26" s="100">
        <v>3.63</v>
      </c>
      <c r="G26" s="101">
        <f t="shared" si="0"/>
        <v>50.82</v>
      </c>
      <c r="H26" s="13"/>
    </row>
    <row r="27" spans="1:9" s="12" customFormat="1" ht="42" customHeight="1" x14ac:dyDescent="0.25">
      <c r="A27" s="66" t="s">
        <v>201</v>
      </c>
      <c r="B27" s="96" t="s">
        <v>29</v>
      </c>
      <c r="C27" s="97" t="s">
        <v>210</v>
      </c>
      <c r="D27" s="98" t="s">
        <v>10</v>
      </c>
      <c r="E27" s="99">
        <v>7</v>
      </c>
      <c r="F27" s="100">
        <v>25.33</v>
      </c>
      <c r="G27" s="101">
        <f t="shared" si="0"/>
        <v>177.31</v>
      </c>
      <c r="H27" s="13"/>
    </row>
    <row r="28" spans="1:9" s="12" customFormat="1" ht="42" customHeight="1" x14ac:dyDescent="0.25">
      <c r="A28" s="66" t="s">
        <v>201</v>
      </c>
      <c r="B28" s="96" t="s">
        <v>30</v>
      </c>
      <c r="C28" s="97" t="s">
        <v>211</v>
      </c>
      <c r="D28" s="98" t="s">
        <v>10</v>
      </c>
      <c r="E28" s="99">
        <v>7</v>
      </c>
      <c r="F28" s="100">
        <v>24.79</v>
      </c>
      <c r="G28" s="101">
        <f t="shared" si="0"/>
        <v>173.53</v>
      </c>
      <c r="H28" s="13"/>
    </row>
    <row r="29" spans="1:9" s="12" customFormat="1" ht="42" customHeight="1" x14ac:dyDescent="0.25">
      <c r="A29" s="66" t="s">
        <v>201</v>
      </c>
      <c r="B29" s="96" t="s">
        <v>59</v>
      </c>
      <c r="C29" s="97" t="s">
        <v>212</v>
      </c>
      <c r="D29" s="98" t="s">
        <v>10</v>
      </c>
      <c r="E29" s="99">
        <v>7</v>
      </c>
      <c r="F29" s="100">
        <v>11.7</v>
      </c>
      <c r="G29" s="101">
        <f t="shared" si="0"/>
        <v>81.900000000000006</v>
      </c>
      <c r="H29" s="13"/>
    </row>
    <row r="30" spans="1:9" s="12" customFormat="1" ht="42" customHeight="1" x14ac:dyDescent="0.25">
      <c r="A30" s="66" t="s">
        <v>201</v>
      </c>
      <c r="B30" s="96" t="s">
        <v>60</v>
      </c>
      <c r="C30" s="97" t="s">
        <v>234</v>
      </c>
      <c r="D30" s="98" t="s">
        <v>8</v>
      </c>
      <c r="E30" s="99">
        <v>1.9</v>
      </c>
      <c r="F30" s="100">
        <v>26.2</v>
      </c>
      <c r="G30" s="101">
        <f t="shared" si="0"/>
        <v>49.78</v>
      </c>
      <c r="H30" s="13"/>
    </row>
    <row r="31" spans="1:9" s="12" customFormat="1" ht="42" customHeight="1" x14ac:dyDescent="0.25">
      <c r="A31" s="66" t="s">
        <v>201</v>
      </c>
      <c r="B31" s="96" t="s">
        <v>61</v>
      </c>
      <c r="C31" s="97" t="s">
        <v>235</v>
      </c>
      <c r="D31" s="98" t="s">
        <v>8</v>
      </c>
      <c r="E31" s="99">
        <v>0.5</v>
      </c>
      <c r="F31" s="100">
        <v>26.2</v>
      </c>
      <c r="G31" s="101">
        <f t="shared" si="0"/>
        <v>13.1</v>
      </c>
      <c r="H31" s="13"/>
    </row>
    <row r="32" spans="1:9" s="12" customFormat="1" ht="42" customHeight="1" x14ac:dyDescent="0.25">
      <c r="A32" s="66" t="s">
        <v>201</v>
      </c>
      <c r="B32" s="96" t="s">
        <v>305</v>
      </c>
      <c r="C32" s="97" t="s">
        <v>236</v>
      </c>
      <c r="D32" s="98" t="s">
        <v>10</v>
      </c>
      <c r="E32" s="99">
        <v>24</v>
      </c>
      <c r="F32" s="100">
        <v>3.06</v>
      </c>
      <c r="G32" s="101">
        <f t="shared" si="0"/>
        <v>73.44</v>
      </c>
      <c r="H32" s="13"/>
    </row>
    <row r="33" spans="1:9" s="12" customFormat="1" ht="42" customHeight="1" thickBot="1" x14ac:dyDescent="0.3">
      <c r="A33" s="66" t="s">
        <v>201</v>
      </c>
      <c r="B33" s="96" t="s">
        <v>306</v>
      </c>
      <c r="C33" s="97" t="s">
        <v>237</v>
      </c>
      <c r="D33" s="98" t="s">
        <v>10</v>
      </c>
      <c r="E33" s="99">
        <v>24</v>
      </c>
      <c r="F33" s="100">
        <v>1.8</v>
      </c>
      <c r="G33" s="101">
        <f t="shared" si="0"/>
        <v>43.2</v>
      </c>
      <c r="H33" s="13"/>
    </row>
    <row r="34" spans="1:9" s="12" customFormat="1" ht="28.2" thickBot="1" x14ac:dyDescent="0.3">
      <c r="A34" s="66" t="s">
        <v>201</v>
      </c>
      <c r="B34" s="96" t="s">
        <v>307</v>
      </c>
      <c r="C34" s="78" t="s">
        <v>238</v>
      </c>
      <c r="D34" s="79" t="s">
        <v>8</v>
      </c>
      <c r="E34" s="80">
        <v>5.5</v>
      </c>
      <c r="F34" s="81">
        <v>2.72</v>
      </c>
      <c r="G34" s="82">
        <f t="shared" si="0"/>
        <v>14.96</v>
      </c>
      <c r="H34" s="131" t="s">
        <v>34</v>
      </c>
      <c r="I34" s="50">
        <f>ROUND(SUM(G25:G34),2)</f>
        <v>682.24</v>
      </c>
    </row>
    <row r="35" spans="1:9" s="12" customFormat="1" ht="41.25" customHeight="1" x14ac:dyDescent="0.25">
      <c r="A35" s="65" t="s">
        <v>213</v>
      </c>
      <c r="B35" s="61" t="s">
        <v>319</v>
      </c>
      <c r="C35" s="34" t="s">
        <v>215</v>
      </c>
      <c r="D35" s="35" t="s">
        <v>9</v>
      </c>
      <c r="E35" s="36">
        <v>15.5</v>
      </c>
      <c r="F35" s="46"/>
      <c r="G35" s="38">
        <f t="shared" si="0"/>
        <v>0</v>
      </c>
      <c r="H35" s="171" t="s">
        <v>54</v>
      </c>
    </row>
    <row r="36" spans="1:9" s="12" customFormat="1" ht="41.25" customHeight="1" x14ac:dyDescent="0.25">
      <c r="A36" s="66" t="s">
        <v>213</v>
      </c>
      <c r="B36" s="62" t="s">
        <v>320</v>
      </c>
      <c r="C36" s="2" t="s">
        <v>217</v>
      </c>
      <c r="D36" s="32" t="s">
        <v>8</v>
      </c>
      <c r="E36" s="31">
        <v>58</v>
      </c>
      <c r="F36" s="30"/>
      <c r="G36" s="39">
        <f t="shared" si="0"/>
        <v>0</v>
      </c>
      <c r="H36" s="172"/>
    </row>
    <row r="37" spans="1:9" s="12" customFormat="1" ht="41.25" customHeight="1" x14ac:dyDescent="0.25">
      <c r="A37" s="66" t="s">
        <v>213</v>
      </c>
      <c r="B37" s="62" t="s">
        <v>321</v>
      </c>
      <c r="C37" s="23" t="s">
        <v>218</v>
      </c>
      <c r="D37" s="32" t="s">
        <v>8</v>
      </c>
      <c r="E37" s="31">
        <v>56</v>
      </c>
      <c r="F37" s="30"/>
      <c r="G37" s="39">
        <f t="shared" si="0"/>
        <v>0</v>
      </c>
      <c r="H37" s="172"/>
    </row>
    <row r="38" spans="1:9" s="12" customFormat="1" ht="41.25" customHeight="1" x14ac:dyDescent="0.25">
      <c r="A38" s="66" t="s">
        <v>213</v>
      </c>
      <c r="B38" s="62" t="s">
        <v>322</v>
      </c>
      <c r="C38" s="23" t="s">
        <v>219</v>
      </c>
      <c r="D38" s="32" t="s">
        <v>8</v>
      </c>
      <c r="E38" s="31">
        <v>56</v>
      </c>
      <c r="F38" s="30"/>
      <c r="G38" s="39">
        <f t="shared" si="0"/>
        <v>0</v>
      </c>
      <c r="H38" s="172"/>
    </row>
    <row r="39" spans="1:9" s="12" customFormat="1" ht="44.25" customHeight="1" thickBot="1" x14ac:dyDescent="0.3">
      <c r="A39" s="66" t="s">
        <v>213</v>
      </c>
      <c r="B39" s="62" t="s">
        <v>323</v>
      </c>
      <c r="C39" s="23" t="s">
        <v>220</v>
      </c>
      <c r="D39" s="32" t="s">
        <v>8</v>
      </c>
      <c r="E39" s="31">
        <v>56</v>
      </c>
      <c r="F39" s="30"/>
      <c r="G39" s="39">
        <f t="shared" si="0"/>
        <v>0</v>
      </c>
      <c r="H39" s="172"/>
    </row>
    <row r="40" spans="1:9" s="12" customFormat="1" ht="36.75" customHeight="1" x14ac:dyDescent="0.25">
      <c r="A40" s="65" t="s">
        <v>221</v>
      </c>
      <c r="B40" s="61" t="s">
        <v>319</v>
      </c>
      <c r="C40" s="34" t="s">
        <v>223</v>
      </c>
      <c r="D40" s="35" t="s">
        <v>9</v>
      </c>
      <c r="E40" s="36">
        <v>12.6</v>
      </c>
      <c r="F40" s="48">
        <v>26.47</v>
      </c>
      <c r="G40" s="38">
        <f t="shared" si="0"/>
        <v>333.52</v>
      </c>
      <c r="H40" s="172"/>
    </row>
    <row r="41" spans="1:9" s="12" customFormat="1" ht="36.75" customHeight="1" x14ac:dyDescent="0.25">
      <c r="A41" s="66" t="s">
        <v>221</v>
      </c>
      <c r="B41" s="62" t="s">
        <v>320</v>
      </c>
      <c r="C41" s="2" t="s">
        <v>225</v>
      </c>
      <c r="D41" s="32" t="s">
        <v>8</v>
      </c>
      <c r="E41" s="31">
        <v>58</v>
      </c>
      <c r="F41" s="4">
        <v>16.690000000000001</v>
      </c>
      <c r="G41" s="39">
        <f t="shared" si="0"/>
        <v>968.02</v>
      </c>
      <c r="H41" s="172"/>
    </row>
    <row r="42" spans="1:9" s="12" customFormat="1" ht="36.75" customHeight="1" x14ac:dyDescent="0.25">
      <c r="A42" s="66" t="s">
        <v>221</v>
      </c>
      <c r="B42" s="62" t="s">
        <v>321</v>
      </c>
      <c r="C42" s="23" t="s">
        <v>218</v>
      </c>
      <c r="D42" s="32" t="s">
        <v>8</v>
      </c>
      <c r="E42" s="31">
        <v>56</v>
      </c>
      <c r="F42" s="4">
        <v>22.47</v>
      </c>
      <c r="G42" s="39">
        <f t="shared" si="0"/>
        <v>1258.32</v>
      </c>
      <c r="H42" s="172"/>
    </row>
    <row r="43" spans="1:9" s="12" customFormat="1" ht="36.75" customHeight="1" thickBot="1" x14ac:dyDescent="0.3">
      <c r="A43" s="66" t="s">
        <v>221</v>
      </c>
      <c r="B43" s="62" t="s">
        <v>322</v>
      </c>
      <c r="C43" s="2" t="s">
        <v>219</v>
      </c>
      <c r="D43" s="32" t="s">
        <v>8</v>
      </c>
      <c r="E43" s="31">
        <v>56</v>
      </c>
      <c r="F43" s="4">
        <v>1.1599999999999999</v>
      </c>
      <c r="G43" s="39">
        <f t="shared" si="0"/>
        <v>64.959999999999994</v>
      </c>
      <c r="H43" s="172"/>
    </row>
    <row r="44" spans="1:9" s="12" customFormat="1" ht="47.25" customHeight="1" thickBot="1" x14ac:dyDescent="0.3">
      <c r="A44" s="66" t="s">
        <v>221</v>
      </c>
      <c r="B44" s="62" t="s">
        <v>323</v>
      </c>
      <c r="C44" s="2" t="s">
        <v>220</v>
      </c>
      <c r="D44" s="32" t="s">
        <v>8</v>
      </c>
      <c r="E44" s="31">
        <v>56</v>
      </c>
      <c r="F44" s="4">
        <v>17.61</v>
      </c>
      <c r="G44" s="39">
        <f t="shared" si="0"/>
        <v>986.16</v>
      </c>
      <c r="H44" s="131" t="s">
        <v>324</v>
      </c>
      <c r="I44" s="50">
        <f>ROUND(SUM(G35:G44),2)</f>
        <v>3610.98</v>
      </c>
    </row>
    <row r="45" spans="1:9" s="12" customFormat="1" ht="27.6" x14ac:dyDescent="0.25">
      <c r="A45" s="65" t="s">
        <v>325</v>
      </c>
      <c r="B45" s="63" t="s">
        <v>118</v>
      </c>
      <c r="C45" s="34" t="s">
        <v>231</v>
      </c>
      <c r="D45" s="35" t="s">
        <v>9</v>
      </c>
      <c r="E45" s="36">
        <v>2.6</v>
      </c>
      <c r="F45" s="46"/>
      <c r="G45" s="38">
        <f t="shared" si="0"/>
        <v>0</v>
      </c>
      <c r="H45" s="171" t="s">
        <v>54</v>
      </c>
    </row>
    <row r="46" spans="1:9" s="12" customFormat="1" ht="27.6" x14ac:dyDescent="0.25">
      <c r="A46" s="66" t="s">
        <v>325</v>
      </c>
      <c r="B46" s="64" t="s">
        <v>119</v>
      </c>
      <c r="C46" s="2" t="s">
        <v>227</v>
      </c>
      <c r="D46" s="32" t="s">
        <v>8</v>
      </c>
      <c r="E46" s="31">
        <v>10.1</v>
      </c>
      <c r="F46" s="30"/>
      <c r="G46" s="39">
        <f t="shared" si="0"/>
        <v>0</v>
      </c>
      <c r="H46" s="172"/>
    </row>
    <row r="47" spans="1:9" s="12" customFormat="1" ht="27.6" x14ac:dyDescent="0.25">
      <c r="A47" s="66" t="s">
        <v>325</v>
      </c>
      <c r="B47" s="64" t="s">
        <v>120</v>
      </c>
      <c r="C47" s="2" t="s">
        <v>228</v>
      </c>
      <c r="D47" s="32" t="s">
        <v>8</v>
      </c>
      <c r="E47" s="31">
        <v>10.1</v>
      </c>
      <c r="F47" s="30"/>
      <c r="G47" s="39">
        <f t="shared" si="0"/>
        <v>0</v>
      </c>
      <c r="H47" s="172"/>
    </row>
    <row r="48" spans="1:9" s="12" customFormat="1" ht="28.2" thickBot="1" x14ac:dyDescent="0.3">
      <c r="A48" s="66" t="s">
        <v>325</v>
      </c>
      <c r="B48" s="64" t="s">
        <v>121</v>
      </c>
      <c r="C48" s="2" t="s">
        <v>232</v>
      </c>
      <c r="D48" s="32" t="s">
        <v>8</v>
      </c>
      <c r="E48" s="31">
        <v>7.7</v>
      </c>
      <c r="F48" s="30"/>
      <c r="G48" s="39">
        <f t="shared" si="0"/>
        <v>0</v>
      </c>
      <c r="H48" s="172"/>
    </row>
    <row r="49" spans="1:9" s="12" customFormat="1" ht="27.6" x14ac:dyDescent="0.25">
      <c r="A49" s="65" t="s">
        <v>326</v>
      </c>
      <c r="B49" s="63" t="s">
        <v>118</v>
      </c>
      <c r="C49" s="34" t="s">
        <v>233</v>
      </c>
      <c r="D49" s="35" t="s">
        <v>9</v>
      </c>
      <c r="E49" s="36">
        <v>2.6</v>
      </c>
      <c r="F49" s="46">
        <v>25.33</v>
      </c>
      <c r="G49" s="38">
        <f t="shared" si="0"/>
        <v>65.86</v>
      </c>
      <c r="H49" s="172"/>
    </row>
    <row r="50" spans="1:9" s="12" customFormat="1" ht="27.6" x14ac:dyDescent="0.25">
      <c r="A50" s="66" t="s">
        <v>326</v>
      </c>
      <c r="B50" s="64" t="s">
        <v>119</v>
      </c>
      <c r="C50" s="2" t="s">
        <v>227</v>
      </c>
      <c r="D50" s="32" t="s">
        <v>8</v>
      </c>
      <c r="E50" s="31">
        <v>10.1</v>
      </c>
      <c r="F50" s="30">
        <v>11.32</v>
      </c>
      <c r="G50" s="39">
        <f t="shared" si="0"/>
        <v>114.33</v>
      </c>
      <c r="H50" s="172"/>
    </row>
    <row r="51" spans="1:9" s="12" customFormat="1" ht="28.2" thickBot="1" x14ac:dyDescent="0.3">
      <c r="A51" s="66" t="s">
        <v>326</v>
      </c>
      <c r="B51" s="64" t="s">
        <v>120</v>
      </c>
      <c r="C51" s="2" t="s">
        <v>228</v>
      </c>
      <c r="D51" s="32" t="s">
        <v>8</v>
      </c>
      <c r="E51" s="31">
        <v>10.1</v>
      </c>
      <c r="F51" s="30">
        <v>3.23</v>
      </c>
      <c r="G51" s="39">
        <f t="shared" si="0"/>
        <v>32.619999999999997</v>
      </c>
      <c r="H51" s="172"/>
    </row>
    <row r="52" spans="1:9" s="12" customFormat="1" ht="28.2" thickBot="1" x14ac:dyDescent="0.3">
      <c r="A52" s="66" t="s">
        <v>326</v>
      </c>
      <c r="B52" s="64" t="s">
        <v>121</v>
      </c>
      <c r="C52" s="2" t="s">
        <v>232</v>
      </c>
      <c r="D52" s="32" t="s">
        <v>8</v>
      </c>
      <c r="E52" s="31">
        <v>7.7</v>
      </c>
      <c r="F52" s="30">
        <v>22.1</v>
      </c>
      <c r="G52" s="39">
        <f t="shared" si="0"/>
        <v>170.17</v>
      </c>
      <c r="H52" s="131" t="s">
        <v>35</v>
      </c>
      <c r="I52" s="50">
        <f>ROUND(SUM(G45:G52),2)</f>
        <v>382.98</v>
      </c>
    </row>
    <row r="53" spans="1:9" s="12" customFormat="1" ht="27.6" x14ac:dyDescent="0.25">
      <c r="A53" s="65" t="s">
        <v>334</v>
      </c>
      <c r="B53" s="63" t="s">
        <v>123</v>
      </c>
      <c r="C53" s="34" t="s">
        <v>278</v>
      </c>
      <c r="D53" s="35" t="s">
        <v>17</v>
      </c>
      <c r="E53" s="36">
        <v>1</v>
      </c>
      <c r="F53" s="46">
        <v>97.02</v>
      </c>
      <c r="G53" s="38">
        <f t="shared" si="0"/>
        <v>97.02</v>
      </c>
      <c r="H53" s="13"/>
    </row>
    <row r="54" spans="1:9" s="12" customFormat="1" x14ac:dyDescent="0.25">
      <c r="A54" s="66" t="s">
        <v>334</v>
      </c>
      <c r="B54" s="64" t="s">
        <v>124</v>
      </c>
      <c r="C54" s="2" t="s">
        <v>279</v>
      </c>
      <c r="D54" s="32" t="s">
        <v>17</v>
      </c>
      <c r="E54" s="31">
        <v>2</v>
      </c>
      <c r="F54" s="30">
        <v>59.29</v>
      </c>
      <c r="G54" s="39">
        <f t="shared" si="0"/>
        <v>118.58</v>
      </c>
      <c r="H54" s="13"/>
    </row>
    <row r="55" spans="1:9" s="12" customFormat="1" x14ac:dyDescent="0.25">
      <c r="A55" s="66" t="s">
        <v>334</v>
      </c>
      <c r="B55" s="64" t="s">
        <v>125</v>
      </c>
      <c r="C55" s="2" t="s">
        <v>283</v>
      </c>
      <c r="D55" s="32" t="s">
        <v>8</v>
      </c>
      <c r="E55" s="31">
        <v>0.24</v>
      </c>
      <c r="F55" s="30">
        <v>23.72</v>
      </c>
      <c r="G55" s="39">
        <f t="shared" ref="G55" si="3">ROUND((E55*F55),2)</f>
        <v>5.69</v>
      </c>
      <c r="H55" s="13"/>
    </row>
    <row r="56" spans="1:9" s="12" customFormat="1" ht="14.4" thickBot="1" x14ac:dyDescent="0.3">
      <c r="A56" s="66" t="s">
        <v>334</v>
      </c>
      <c r="B56" s="64" t="s">
        <v>126</v>
      </c>
      <c r="C56" s="2" t="s">
        <v>285</v>
      </c>
      <c r="D56" s="32" t="s">
        <v>8</v>
      </c>
      <c r="E56" s="31">
        <v>1.05</v>
      </c>
      <c r="F56" s="30">
        <v>23.72</v>
      </c>
      <c r="G56" s="39">
        <f t="shared" si="0"/>
        <v>24.91</v>
      </c>
      <c r="H56" s="13"/>
    </row>
    <row r="57" spans="1:9" s="12" customFormat="1" ht="28.2" thickBot="1" x14ac:dyDescent="0.3">
      <c r="A57" s="94" t="s">
        <v>334</v>
      </c>
      <c r="B57" s="95" t="s">
        <v>347</v>
      </c>
      <c r="C57" s="102" t="s">
        <v>337</v>
      </c>
      <c r="D57" s="103" t="s">
        <v>9</v>
      </c>
      <c r="E57" s="104">
        <v>1</v>
      </c>
      <c r="F57" s="105">
        <v>44.97</v>
      </c>
      <c r="G57" s="91">
        <f t="shared" si="0"/>
        <v>44.97</v>
      </c>
      <c r="H57" s="131" t="s">
        <v>51</v>
      </c>
      <c r="I57" s="50">
        <f>ROUND(SUM(G53:G57),2)</f>
        <v>291.17</v>
      </c>
    </row>
    <row r="58" spans="1:9" ht="44.25" customHeight="1" thickBot="1" x14ac:dyDescent="0.3">
      <c r="A58" s="54"/>
      <c r="B58" s="53"/>
      <c r="C58" s="54"/>
      <c r="D58" s="53"/>
      <c r="E58" s="55"/>
      <c r="F58" s="92" t="s">
        <v>348</v>
      </c>
      <c r="G58" s="93">
        <f>SUM(G5:G57)</f>
        <v>5980.78</v>
      </c>
      <c r="H58" s="47"/>
    </row>
    <row r="59" spans="1:9" ht="20.25" customHeight="1" x14ac:dyDescent="0.25">
      <c r="A59" s="58"/>
      <c r="B59" s="57"/>
      <c r="C59" s="57"/>
      <c r="D59" s="57"/>
      <c r="E59" s="59"/>
      <c r="F59" s="57"/>
      <c r="G59" s="56"/>
    </row>
    <row r="60" spans="1:9" x14ac:dyDescent="0.25">
      <c r="A60" s="9"/>
      <c r="B60" s="5"/>
      <c r="C60" s="9"/>
      <c r="D60" s="5"/>
      <c r="E60" s="26"/>
      <c r="F60" s="17"/>
      <c r="G60" s="16"/>
    </row>
    <row r="61" spans="1:9" x14ac:dyDescent="0.25">
      <c r="A61" s="9"/>
      <c r="B61" s="5"/>
      <c r="C61" s="9"/>
      <c r="D61" s="5"/>
      <c r="E61" s="26"/>
      <c r="F61" s="17"/>
      <c r="G61" s="16"/>
    </row>
    <row r="62" spans="1:9" x14ac:dyDescent="0.25">
      <c r="F62" s="18"/>
    </row>
    <row r="63" spans="1:9" x14ac:dyDescent="0.25">
      <c r="A63" s="10"/>
      <c r="B63" s="6"/>
      <c r="C63" s="10"/>
      <c r="D63" s="6"/>
      <c r="E63" s="28"/>
      <c r="F63" s="19"/>
      <c r="G63" s="6"/>
    </row>
    <row r="64" spans="1:9" ht="26.25" customHeight="1" x14ac:dyDescent="0.25">
      <c r="A64" s="7"/>
      <c r="B64" s="7"/>
      <c r="C64" s="7"/>
      <c r="D64" s="7"/>
      <c r="E64" s="29"/>
      <c r="F64" s="20"/>
      <c r="G64" s="7"/>
    </row>
  </sheetData>
  <sheetProtection algorithmName="SHA-512" hashValue="XFot5mKCR8iTJDGhX45rXA0HiOrB9IkWquQAwBwSdxpRKEql/ViLXVuFlPXr1uzwipJkVGMXIB7e5mJnbhpF2A==" saltValue="Bk7uIANFuN7nSA18VzRDhQ==" spinCount="100000" sheet="1" objects="1" scenarios="1"/>
  <mergeCells count="4">
    <mergeCell ref="A1:G1"/>
    <mergeCell ref="A3:G3"/>
    <mergeCell ref="H35:H43"/>
    <mergeCell ref="H45:H51"/>
  </mergeCells>
  <phoneticPr fontId="1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35B02-A95F-48F3-8CBF-BC7A0464BC31}">
  <dimension ref="A1:I70"/>
  <sheetViews>
    <sheetView topLeftCell="A43" zoomScale="80" zoomScaleNormal="80" workbookViewId="0">
      <selection activeCell="F33" sqref="F33:F37"/>
    </sheetView>
  </sheetViews>
  <sheetFormatPr defaultColWidth="9.109375" defaultRowHeight="13.8" x14ac:dyDescent="0.25"/>
  <cols>
    <col min="1" max="1" width="39.6640625" style="33" customWidth="1"/>
    <col min="2" max="2" width="10.5546875" style="14" customWidth="1"/>
    <col min="3" max="3" width="71.6640625" style="15" customWidth="1"/>
    <col min="4" max="4" width="9.109375" style="14"/>
    <col min="5" max="5" width="16.33203125" style="27" customWidth="1"/>
    <col min="6" max="6" width="20.6640625" style="21" customWidth="1"/>
    <col min="7" max="7" width="14.6640625" style="14" customWidth="1"/>
    <col min="8" max="8" width="21.5546875" style="22" customWidth="1"/>
    <col min="9" max="9" width="20.6640625" style="11" customWidth="1"/>
    <col min="10" max="16384" width="9.109375" style="11"/>
  </cols>
  <sheetData>
    <row r="1" spans="1:9" ht="39.9" customHeight="1" x14ac:dyDescent="0.25">
      <c r="A1" s="173" t="s">
        <v>295</v>
      </c>
      <c r="B1" s="173"/>
      <c r="C1" s="173"/>
      <c r="D1" s="173"/>
      <c r="E1" s="173"/>
      <c r="F1" s="173"/>
      <c r="G1" s="173"/>
    </row>
    <row r="2" spans="1:9" ht="21.75" customHeight="1" thickBot="1" x14ac:dyDescent="0.3">
      <c r="A2" s="1"/>
      <c r="B2" s="1"/>
      <c r="C2" s="1"/>
      <c r="D2" s="1"/>
      <c r="E2" s="24"/>
      <c r="F2" s="1"/>
      <c r="G2" s="1"/>
    </row>
    <row r="3" spans="1:9" ht="21.75" customHeight="1" x14ac:dyDescent="0.25">
      <c r="A3" s="174" t="s">
        <v>349</v>
      </c>
      <c r="B3" s="175"/>
      <c r="C3" s="175"/>
      <c r="D3" s="175"/>
      <c r="E3" s="175"/>
      <c r="F3" s="175"/>
      <c r="G3" s="176"/>
    </row>
    <row r="4" spans="1:9" ht="46.95" customHeight="1" thickBot="1" x14ac:dyDescent="0.3">
      <c r="A4" s="41" t="s">
        <v>31</v>
      </c>
      <c r="B4" s="67" t="s">
        <v>0</v>
      </c>
      <c r="C4" s="42" t="s">
        <v>1</v>
      </c>
      <c r="D4" s="42" t="s">
        <v>2</v>
      </c>
      <c r="E4" s="43" t="s">
        <v>3</v>
      </c>
      <c r="F4" s="44" t="s">
        <v>4</v>
      </c>
      <c r="G4" s="45" t="s">
        <v>5</v>
      </c>
    </row>
    <row r="5" spans="1:9" ht="29.25" customHeight="1" x14ac:dyDescent="0.25">
      <c r="A5" s="65" t="s">
        <v>6</v>
      </c>
      <c r="B5" s="61" t="s">
        <v>11</v>
      </c>
      <c r="C5" s="34" t="s">
        <v>164</v>
      </c>
      <c r="D5" s="35" t="s">
        <v>10</v>
      </c>
      <c r="E5" s="36">
        <v>10</v>
      </c>
      <c r="F5" s="37">
        <v>0.66</v>
      </c>
      <c r="G5" s="38">
        <f t="shared" ref="G5:G60" si="0">ROUND((E5*F5),2)</f>
        <v>6.6</v>
      </c>
    </row>
    <row r="6" spans="1:9" ht="29.25" customHeight="1" x14ac:dyDescent="0.25">
      <c r="A6" s="66" t="s">
        <v>6</v>
      </c>
      <c r="B6" s="62" t="s">
        <v>12</v>
      </c>
      <c r="C6" s="87" t="s">
        <v>165</v>
      </c>
      <c r="D6" s="32" t="s">
        <v>8</v>
      </c>
      <c r="E6" s="31">
        <v>51.5</v>
      </c>
      <c r="F6" s="3">
        <v>0.8</v>
      </c>
      <c r="G6" s="39">
        <f t="shared" si="0"/>
        <v>41.2</v>
      </c>
    </row>
    <row r="7" spans="1:9" ht="31.5" customHeight="1" x14ac:dyDescent="0.25">
      <c r="A7" s="66" t="s">
        <v>6</v>
      </c>
      <c r="B7" s="62" t="s">
        <v>49</v>
      </c>
      <c r="C7" s="124" t="s">
        <v>296</v>
      </c>
      <c r="D7" s="32" t="s">
        <v>9</v>
      </c>
      <c r="E7" s="31">
        <v>8.76</v>
      </c>
      <c r="F7" s="166">
        <v>-9.58</v>
      </c>
      <c r="G7" s="39">
        <f t="shared" si="0"/>
        <v>-83.92</v>
      </c>
    </row>
    <row r="8" spans="1:9" ht="29.25" customHeight="1" x14ac:dyDescent="0.25">
      <c r="A8" s="66" t="s">
        <v>6</v>
      </c>
      <c r="B8" s="62" t="s">
        <v>13</v>
      </c>
      <c r="C8" s="23" t="s">
        <v>175</v>
      </c>
      <c r="D8" s="32" t="s">
        <v>17</v>
      </c>
      <c r="E8" s="31">
        <v>1</v>
      </c>
      <c r="F8" s="3">
        <v>35.83</v>
      </c>
      <c r="G8" s="39">
        <f t="shared" si="0"/>
        <v>35.83</v>
      </c>
    </row>
    <row r="9" spans="1:9" ht="29.25" customHeight="1" x14ac:dyDescent="0.25">
      <c r="A9" s="66" t="s">
        <v>6</v>
      </c>
      <c r="B9" s="62" t="s">
        <v>14</v>
      </c>
      <c r="C9" s="2" t="s">
        <v>176</v>
      </c>
      <c r="D9" s="32" t="s">
        <v>17</v>
      </c>
      <c r="E9" s="25">
        <v>1</v>
      </c>
      <c r="F9" s="3">
        <v>8.9600000000000009</v>
      </c>
      <c r="G9" s="39">
        <f t="shared" si="0"/>
        <v>8.9600000000000009</v>
      </c>
    </row>
    <row r="10" spans="1:9" ht="33" customHeight="1" x14ac:dyDescent="0.25">
      <c r="A10" s="66" t="s">
        <v>6</v>
      </c>
      <c r="B10" s="62" t="s">
        <v>15</v>
      </c>
      <c r="C10" s="78" t="s">
        <v>167</v>
      </c>
      <c r="D10" s="32" t="s">
        <v>8</v>
      </c>
      <c r="E10" s="25">
        <v>31</v>
      </c>
      <c r="F10" s="3">
        <v>1.23</v>
      </c>
      <c r="G10" s="39">
        <f t="shared" si="0"/>
        <v>38.130000000000003</v>
      </c>
      <c r="H10" s="47"/>
    </row>
    <row r="11" spans="1:9" ht="29.25" customHeight="1" thickBot="1" x14ac:dyDescent="0.3">
      <c r="A11" s="66" t="s">
        <v>6</v>
      </c>
      <c r="B11" s="62" t="s">
        <v>50</v>
      </c>
      <c r="C11" s="23" t="s">
        <v>187</v>
      </c>
      <c r="D11" s="32" t="s">
        <v>9</v>
      </c>
      <c r="E11" s="25">
        <v>2.5</v>
      </c>
      <c r="F11" s="3">
        <v>9.75</v>
      </c>
      <c r="G11" s="39">
        <f t="shared" si="0"/>
        <v>24.38</v>
      </c>
    </row>
    <row r="12" spans="1:9" ht="53.25" customHeight="1" thickBot="1" x14ac:dyDescent="0.3">
      <c r="A12" s="94" t="s">
        <v>6</v>
      </c>
      <c r="B12" s="111" t="s">
        <v>16</v>
      </c>
      <c r="C12" s="128" t="s">
        <v>188</v>
      </c>
      <c r="D12" s="129" t="s">
        <v>9</v>
      </c>
      <c r="E12" s="129">
        <v>2.15</v>
      </c>
      <c r="F12" s="121">
        <v>5.41</v>
      </c>
      <c r="G12" s="91">
        <f t="shared" si="0"/>
        <v>11.63</v>
      </c>
      <c r="H12" s="131" t="s">
        <v>32</v>
      </c>
      <c r="I12" s="50">
        <f>ROUND(SUM(G5:G12),2)</f>
        <v>82.81</v>
      </c>
    </row>
    <row r="13" spans="1:9" s="12" customFormat="1" ht="42.75" customHeight="1" x14ac:dyDescent="0.25">
      <c r="A13" s="110" t="s">
        <v>38</v>
      </c>
      <c r="B13" s="119" t="s">
        <v>18</v>
      </c>
      <c r="C13" s="97" t="s">
        <v>198</v>
      </c>
      <c r="D13" s="98" t="s">
        <v>9</v>
      </c>
      <c r="E13" s="99">
        <v>32</v>
      </c>
      <c r="F13" s="120">
        <v>2.31</v>
      </c>
      <c r="G13" s="101">
        <f t="shared" si="0"/>
        <v>73.92</v>
      </c>
      <c r="H13" s="13"/>
    </row>
    <row r="14" spans="1:9" s="12" customFormat="1" ht="30.75" customHeight="1" x14ac:dyDescent="0.25">
      <c r="A14" s="130" t="s">
        <v>38</v>
      </c>
      <c r="B14" s="126" t="s">
        <v>19</v>
      </c>
      <c r="C14" s="2" t="s">
        <v>190</v>
      </c>
      <c r="D14" s="32" t="s">
        <v>9</v>
      </c>
      <c r="E14" s="31">
        <v>32</v>
      </c>
      <c r="F14" s="8">
        <v>5.17</v>
      </c>
      <c r="G14" s="101">
        <f t="shared" si="0"/>
        <v>165.44</v>
      </c>
      <c r="H14" s="13"/>
    </row>
    <row r="15" spans="1:9" s="12" customFormat="1" ht="30" customHeight="1" x14ac:dyDescent="0.25">
      <c r="A15" s="130" t="s">
        <v>38</v>
      </c>
      <c r="B15" s="126" t="s">
        <v>20</v>
      </c>
      <c r="C15" s="122" t="s">
        <v>192</v>
      </c>
      <c r="D15" s="32" t="s">
        <v>8</v>
      </c>
      <c r="E15" s="31">
        <v>56</v>
      </c>
      <c r="F15" s="8">
        <v>9.2799999999999994</v>
      </c>
      <c r="G15" s="101">
        <f t="shared" si="0"/>
        <v>519.67999999999995</v>
      </c>
      <c r="H15" s="13"/>
    </row>
    <row r="16" spans="1:9" s="12" customFormat="1" ht="33.75" customHeight="1" x14ac:dyDescent="0.25">
      <c r="A16" s="66" t="s">
        <v>38</v>
      </c>
      <c r="B16" s="126" t="s">
        <v>21</v>
      </c>
      <c r="C16" s="2" t="s">
        <v>193</v>
      </c>
      <c r="D16" s="32" t="s">
        <v>8</v>
      </c>
      <c r="E16" s="31">
        <v>54.5</v>
      </c>
      <c r="F16" s="8">
        <v>0.24</v>
      </c>
      <c r="G16" s="101">
        <f t="shared" si="0"/>
        <v>13.08</v>
      </c>
      <c r="H16" s="13"/>
    </row>
    <row r="17" spans="1:9" s="12" customFormat="1" ht="33.75" customHeight="1" thickBot="1" x14ac:dyDescent="0.3">
      <c r="A17" s="66" t="s">
        <v>38</v>
      </c>
      <c r="B17" s="126" t="s">
        <v>22</v>
      </c>
      <c r="C17" s="23" t="s">
        <v>194</v>
      </c>
      <c r="D17" s="32" t="s">
        <v>8</v>
      </c>
      <c r="E17" s="31">
        <v>2.9</v>
      </c>
      <c r="F17" s="8">
        <v>0.73</v>
      </c>
      <c r="G17" s="101">
        <f t="shared" si="0"/>
        <v>2.12</v>
      </c>
      <c r="H17" s="13"/>
    </row>
    <row r="18" spans="1:9" s="12" customFormat="1" ht="38.25" customHeight="1" thickBot="1" x14ac:dyDescent="0.3">
      <c r="A18" s="66" t="s">
        <v>38</v>
      </c>
      <c r="B18" s="126" t="s">
        <v>23</v>
      </c>
      <c r="C18" s="23" t="s">
        <v>197</v>
      </c>
      <c r="D18" s="32" t="s">
        <v>9</v>
      </c>
      <c r="E18" s="31">
        <v>17.2</v>
      </c>
      <c r="F18" s="8">
        <v>1.52</v>
      </c>
      <c r="G18" s="101">
        <f t="shared" si="0"/>
        <v>26.14</v>
      </c>
      <c r="H18" s="131" t="s">
        <v>33</v>
      </c>
      <c r="I18" s="50">
        <f>ROUND(SUM(G13:G18),2)</f>
        <v>800.38</v>
      </c>
    </row>
    <row r="19" spans="1:9" s="12" customFormat="1" ht="42" customHeight="1" x14ac:dyDescent="0.25">
      <c r="A19" s="65" t="s">
        <v>201</v>
      </c>
      <c r="B19" s="63" t="s">
        <v>27</v>
      </c>
      <c r="C19" s="34" t="s">
        <v>202</v>
      </c>
      <c r="D19" s="35" t="s">
        <v>10</v>
      </c>
      <c r="E19" s="36">
        <v>4</v>
      </c>
      <c r="F19" s="46">
        <v>18.16</v>
      </c>
      <c r="G19" s="38">
        <f t="shared" si="0"/>
        <v>72.64</v>
      </c>
      <c r="H19" s="13"/>
    </row>
    <row r="20" spans="1:9" s="12" customFormat="1" ht="42" customHeight="1" x14ac:dyDescent="0.25">
      <c r="A20" s="66" t="s">
        <v>201</v>
      </c>
      <c r="B20" s="96" t="s">
        <v>28</v>
      </c>
      <c r="C20" s="97" t="s">
        <v>203</v>
      </c>
      <c r="D20" s="98" t="s">
        <v>8</v>
      </c>
      <c r="E20" s="99">
        <v>8</v>
      </c>
      <c r="F20" s="100">
        <v>0.82</v>
      </c>
      <c r="G20" s="101">
        <f t="shared" si="0"/>
        <v>6.56</v>
      </c>
      <c r="H20" s="13"/>
    </row>
    <row r="21" spans="1:9" s="12" customFormat="1" ht="42" customHeight="1" x14ac:dyDescent="0.25">
      <c r="A21" s="66" t="s">
        <v>201</v>
      </c>
      <c r="B21" s="96" t="s">
        <v>29</v>
      </c>
      <c r="C21" s="97" t="s">
        <v>204</v>
      </c>
      <c r="D21" s="98" t="s">
        <v>9</v>
      </c>
      <c r="E21" s="99">
        <v>0.66</v>
      </c>
      <c r="F21" s="100">
        <v>61.42</v>
      </c>
      <c r="G21" s="101">
        <f t="shared" si="0"/>
        <v>40.54</v>
      </c>
      <c r="H21" s="13"/>
    </row>
    <row r="22" spans="1:9" s="12" customFormat="1" ht="42" customHeight="1" x14ac:dyDescent="0.25">
      <c r="A22" s="66" t="s">
        <v>201</v>
      </c>
      <c r="B22" s="96" t="s">
        <v>30</v>
      </c>
      <c r="C22" s="97" t="s">
        <v>205</v>
      </c>
      <c r="D22" s="98" t="s">
        <v>9</v>
      </c>
      <c r="E22" s="99">
        <v>0.2</v>
      </c>
      <c r="F22" s="100">
        <v>61.09</v>
      </c>
      <c r="G22" s="101">
        <f t="shared" si="0"/>
        <v>12.22</v>
      </c>
      <c r="H22" s="13"/>
    </row>
    <row r="23" spans="1:9" s="12" customFormat="1" ht="42" customHeight="1" x14ac:dyDescent="0.25">
      <c r="A23" s="66" t="s">
        <v>201</v>
      </c>
      <c r="B23" s="96" t="s">
        <v>59</v>
      </c>
      <c r="C23" s="97" t="s">
        <v>208</v>
      </c>
      <c r="D23" s="98" t="s">
        <v>10</v>
      </c>
      <c r="E23" s="99">
        <v>11</v>
      </c>
      <c r="F23" s="100">
        <v>0.3</v>
      </c>
      <c r="G23" s="101">
        <f t="shared" si="0"/>
        <v>3.3</v>
      </c>
      <c r="H23" s="13"/>
    </row>
    <row r="24" spans="1:9" s="12" customFormat="1" ht="42" customHeight="1" x14ac:dyDescent="0.25">
      <c r="A24" s="66" t="s">
        <v>201</v>
      </c>
      <c r="B24" s="96" t="s">
        <v>60</v>
      </c>
      <c r="C24" s="97" t="s">
        <v>209</v>
      </c>
      <c r="D24" s="98" t="s">
        <v>10</v>
      </c>
      <c r="E24" s="99">
        <v>11</v>
      </c>
      <c r="F24" s="100">
        <v>3.63</v>
      </c>
      <c r="G24" s="101">
        <f t="shared" si="0"/>
        <v>39.93</v>
      </c>
      <c r="H24" s="13"/>
    </row>
    <row r="25" spans="1:9" s="12" customFormat="1" ht="42" customHeight="1" x14ac:dyDescent="0.25">
      <c r="A25" s="66" t="s">
        <v>201</v>
      </c>
      <c r="B25" s="96" t="s">
        <v>61</v>
      </c>
      <c r="C25" s="97" t="s">
        <v>210</v>
      </c>
      <c r="D25" s="98" t="s">
        <v>10</v>
      </c>
      <c r="E25" s="99">
        <v>10</v>
      </c>
      <c r="F25" s="100">
        <v>25.33</v>
      </c>
      <c r="G25" s="101">
        <f t="shared" si="0"/>
        <v>253.3</v>
      </c>
      <c r="H25" s="13"/>
    </row>
    <row r="26" spans="1:9" s="12" customFormat="1" ht="42" customHeight="1" x14ac:dyDescent="0.25">
      <c r="A26" s="66" t="s">
        <v>201</v>
      </c>
      <c r="B26" s="96" t="s">
        <v>305</v>
      </c>
      <c r="C26" s="97" t="s">
        <v>211</v>
      </c>
      <c r="D26" s="98" t="s">
        <v>10</v>
      </c>
      <c r="E26" s="99">
        <v>1</v>
      </c>
      <c r="F26" s="100">
        <v>24.79</v>
      </c>
      <c r="G26" s="101">
        <f t="shared" si="0"/>
        <v>24.79</v>
      </c>
      <c r="H26" s="13"/>
    </row>
    <row r="27" spans="1:9" s="12" customFormat="1" ht="42" customHeight="1" x14ac:dyDescent="0.25">
      <c r="A27" s="66" t="s">
        <v>201</v>
      </c>
      <c r="B27" s="96" t="s">
        <v>306</v>
      </c>
      <c r="C27" s="97" t="s">
        <v>212</v>
      </c>
      <c r="D27" s="98" t="s">
        <v>10</v>
      </c>
      <c r="E27" s="99">
        <v>3</v>
      </c>
      <c r="F27" s="100">
        <v>11.7</v>
      </c>
      <c r="G27" s="101">
        <f t="shared" si="0"/>
        <v>35.1</v>
      </c>
      <c r="H27" s="13"/>
    </row>
    <row r="28" spans="1:9" s="12" customFormat="1" ht="42" customHeight="1" x14ac:dyDescent="0.25">
      <c r="A28" s="66" t="s">
        <v>201</v>
      </c>
      <c r="B28" s="96" t="s">
        <v>307</v>
      </c>
      <c r="C28" s="97" t="s">
        <v>234</v>
      </c>
      <c r="D28" s="98" t="s">
        <v>8</v>
      </c>
      <c r="E28" s="99">
        <v>0.5</v>
      </c>
      <c r="F28" s="100">
        <v>26.2</v>
      </c>
      <c r="G28" s="101">
        <f t="shared" si="0"/>
        <v>13.1</v>
      </c>
      <c r="H28" s="13"/>
    </row>
    <row r="29" spans="1:9" s="12" customFormat="1" ht="42" customHeight="1" x14ac:dyDescent="0.25">
      <c r="A29" s="66" t="s">
        <v>201</v>
      </c>
      <c r="B29" s="96" t="s">
        <v>308</v>
      </c>
      <c r="C29" s="97" t="s">
        <v>235</v>
      </c>
      <c r="D29" s="98" t="s">
        <v>8</v>
      </c>
      <c r="E29" s="99">
        <v>0.4</v>
      </c>
      <c r="F29" s="100">
        <v>26.2</v>
      </c>
      <c r="G29" s="101">
        <f t="shared" si="0"/>
        <v>10.48</v>
      </c>
      <c r="H29" s="13"/>
    </row>
    <row r="30" spans="1:9" s="12" customFormat="1" ht="42" customHeight="1" x14ac:dyDescent="0.25">
      <c r="A30" s="66" t="s">
        <v>201</v>
      </c>
      <c r="B30" s="96" t="s">
        <v>309</v>
      </c>
      <c r="C30" s="97" t="s">
        <v>236</v>
      </c>
      <c r="D30" s="98" t="s">
        <v>10</v>
      </c>
      <c r="E30" s="99">
        <v>15</v>
      </c>
      <c r="F30" s="100">
        <v>3.06</v>
      </c>
      <c r="G30" s="101">
        <f t="shared" si="0"/>
        <v>45.9</v>
      </c>
      <c r="H30" s="13"/>
    </row>
    <row r="31" spans="1:9" s="12" customFormat="1" ht="42" customHeight="1" thickBot="1" x14ac:dyDescent="0.3">
      <c r="A31" s="66" t="s">
        <v>201</v>
      </c>
      <c r="B31" s="96" t="s">
        <v>310</v>
      </c>
      <c r="C31" s="97" t="s">
        <v>237</v>
      </c>
      <c r="D31" s="98" t="s">
        <v>10</v>
      </c>
      <c r="E31" s="99">
        <v>15</v>
      </c>
      <c r="F31" s="100">
        <v>1.8</v>
      </c>
      <c r="G31" s="101">
        <f t="shared" si="0"/>
        <v>27</v>
      </c>
      <c r="H31" s="13"/>
    </row>
    <row r="32" spans="1:9" s="12" customFormat="1" ht="28.2" thickBot="1" x14ac:dyDescent="0.3">
      <c r="A32" s="66" t="s">
        <v>201</v>
      </c>
      <c r="B32" s="96" t="s">
        <v>311</v>
      </c>
      <c r="C32" s="78" t="s">
        <v>238</v>
      </c>
      <c r="D32" s="79" t="s">
        <v>8</v>
      </c>
      <c r="E32" s="80">
        <v>4</v>
      </c>
      <c r="F32" s="81">
        <v>2.72</v>
      </c>
      <c r="G32" s="82">
        <f t="shared" si="0"/>
        <v>10.88</v>
      </c>
      <c r="H32" s="131" t="s">
        <v>34</v>
      </c>
      <c r="I32" s="50">
        <f>ROUND(SUM(G19:G32),2)</f>
        <v>595.74</v>
      </c>
    </row>
    <row r="33" spans="1:9" s="12" customFormat="1" ht="41.25" customHeight="1" x14ac:dyDescent="0.25">
      <c r="A33" s="65" t="s">
        <v>213</v>
      </c>
      <c r="B33" s="61" t="s">
        <v>319</v>
      </c>
      <c r="C33" s="34" t="s">
        <v>215</v>
      </c>
      <c r="D33" s="35" t="s">
        <v>9</v>
      </c>
      <c r="E33" s="36">
        <v>17</v>
      </c>
      <c r="F33" s="46"/>
      <c r="G33" s="38">
        <f t="shared" si="0"/>
        <v>0</v>
      </c>
      <c r="H33" s="171" t="s">
        <v>54</v>
      </c>
    </row>
    <row r="34" spans="1:9" s="12" customFormat="1" ht="41.25" customHeight="1" x14ac:dyDescent="0.25">
      <c r="A34" s="66" t="s">
        <v>213</v>
      </c>
      <c r="B34" s="62" t="s">
        <v>320</v>
      </c>
      <c r="C34" s="2" t="s">
        <v>217</v>
      </c>
      <c r="D34" s="32" t="s">
        <v>8</v>
      </c>
      <c r="E34" s="31">
        <v>56</v>
      </c>
      <c r="F34" s="30"/>
      <c r="G34" s="39">
        <f t="shared" si="0"/>
        <v>0</v>
      </c>
      <c r="H34" s="172"/>
    </row>
    <row r="35" spans="1:9" s="12" customFormat="1" ht="41.25" customHeight="1" x14ac:dyDescent="0.25">
      <c r="A35" s="66" t="s">
        <v>213</v>
      </c>
      <c r="B35" s="62" t="s">
        <v>321</v>
      </c>
      <c r="C35" s="23" t="s">
        <v>218</v>
      </c>
      <c r="D35" s="32" t="s">
        <v>8</v>
      </c>
      <c r="E35" s="31">
        <v>54</v>
      </c>
      <c r="F35" s="30"/>
      <c r="G35" s="39">
        <f t="shared" si="0"/>
        <v>0</v>
      </c>
      <c r="H35" s="172"/>
    </row>
    <row r="36" spans="1:9" s="12" customFormat="1" ht="41.25" customHeight="1" x14ac:dyDescent="0.25">
      <c r="A36" s="66" t="s">
        <v>213</v>
      </c>
      <c r="B36" s="62" t="s">
        <v>322</v>
      </c>
      <c r="C36" s="23" t="s">
        <v>219</v>
      </c>
      <c r="D36" s="32" t="s">
        <v>8</v>
      </c>
      <c r="E36" s="31">
        <v>54</v>
      </c>
      <c r="F36" s="30"/>
      <c r="G36" s="39">
        <f t="shared" si="0"/>
        <v>0</v>
      </c>
      <c r="H36" s="172"/>
    </row>
    <row r="37" spans="1:9" s="12" customFormat="1" ht="44.25" customHeight="1" thickBot="1" x14ac:dyDescent="0.3">
      <c r="A37" s="66" t="s">
        <v>213</v>
      </c>
      <c r="B37" s="62" t="s">
        <v>323</v>
      </c>
      <c r="C37" s="23" t="s">
        <v>220</v>
      </c>
      <c r="D37" s="32" t="s">
        <v>8</v>
      </c>
      <c r="E37" s="31">
        <v>54</v>
      </c>
      <c r="F37" s="30"/>
      <c r="G37" s="39">
        <f t="shared" si="0"/>
        <v>0</v>
      </c>
      <c r="H37" s="172"/>
    </row>
    <row r="38" spans="1:9" s="12" customFormat="1" ht="36.75" customHeight="1" x14ac:dyDescent="0.25">
      <c r="A38" s="65" t="s">
        <v>221</v>
      </c>
      <c r="B38" s="61" t="s">
        <v>319</v>
      </c>
      <c r="C38" s="34" t="s">
        <v>223</v>
      </c>
      <c r="D38" s="35" t="s">
        <v>9</v>
      </c>
      <c r="E38" s="36">
        <v>14</v>
      </c>
      <c r="F38" s="48">
        <v>26.47</v>
      </c>
      <c r="G38" s="38">
        <f t="shared" si="0"/>
        <v>370.58</v>
      </c>
      <c r="H38" s="172"/>
    </row>
    <row r="39" spans="1:9" s="12" customFormat="1" ht="36.75" customHeight="1" x14ac:dyDescent="0.25">
      <c r="A39" s="66" t="s">
        <v>221</v>
      </c>
      <c r="B39" s="62" t="s">
        <v>320</v>
      </c>
      <c r="C39" s="2" t="s">
        <v>225</v>
      </c>
      <c r="D39" s="32" t="s">
        <v>8</v>
      </c>
      <c r="E39" s="31">
        <v>56</v>
      </c>
      <c r="F39" s="4">
        <v>16.690000000000001</v>
      </c>
      <c r="G39" s="39">
        <f t="shared" si="0"/>
        <v>934.64</v>
      </c>
      <c r="H39" s="172"/>
    </row>
    <row r="40" spans="1:9" s="12" customFormat="1" ht="36.75" customHeight="1" x14ac:dyDescent="0.25">
      <c r="A40" s="66" t="s">
        <v>221</v>
      </c>
      <c r="B40" s="62" t="s">
        <v>321</v>
      </c>
      <c r="C40" s="23" t="s">
        <v>218</v>
      </c>
      <c r="D40" s="32" t="s">
        <v>8</v>
      </c>
      <c r="E40" s="31">
        <v>54</v>
      </c>
      <c r="F40" s="4">
        <v>22.47</v>
      </c>
      <c r="G40" s="39">
        <f t="shared" si="0"/>
        <v>1213.3800000000001</v>
      </c>
      <c r="H40" s="172"/>
    </row>
    <row r="41" spans="1:9" s="12" customFormat="1" ht="36.75" customHeight="1" thickBot="1" x14ac:dyDescent="0.3">
      <c r="A41" s="66" t="s">
        <v>221</v>
      </c>
      <c r="B41" s="62" t="s">
        <v>322</v>
      </c>
      <c r="C41" s="2" t="s">
        <v>219</v>
      </c>
      <c r="D41" s="32" t="s">
        <v>8</v>
      </c>
      <c r="E41" s="31">
        <v>54</v>
      </c>
      <c r="F41" s="4">
        <v>1.1599999999999999</v>
      </c>
      <c r="G41" s="39">
        <f t="shared" si="0"/>
        <v>62.64</v>
      </c>
      <c r="H41" s="172"/>
    </row>
    <row r="42" spans="1:9" s="12" customFormat="1" ht="47.25" customHeight="1" thickBot="1" x14ac:dyDescent="0.3">
      <c r="A42" s="66" t="s">
        <v>221</v>
      </c>
      <c r="B42" s="62" t="s">
        <v>323</v>
      </c>
      <c r="C42" s="2" t="s">
        <v>220</v>
      </c>
      <c r="D42" s="32" t="s">
        <v>8</v>
      </c>
      <c r="E42" s="31">
        <v>54</v>
      </c>
      <c r="F42" s="4">
        <v>17.61</v>
      </c>
      <c r="G42" s="39">
        <f t="shared" si="0"/>
        <v>950.94</v>
      </c>
      <c r="H42" s="131" t="s">
        <v>324</v>
      </c>
      <c r="I42" s="50">
        <f>ROUND(SUM(G33:G42),2)</f>
        <v>3532.18</v>
      </c>
    </row>
    <row r="43" spans="1:9" s="12" customFormat="1" ht="27.6" x14ac:dyDescent="0.25">
      <c r="A43" s="65" t="s">
        <v>325</v>
      </c>
      <c r="B43" s="63" t="s">
        <v>118</v>
      </c>
      <c r="C43" s="34" t="s">
        <v>231</v>
      </c>
      <c r="D43" s="35" t="s">
        <v>9</v>
      </c>
      <c r="E43" s="36">
        <v>0.4</v>
      </c>
      <c r="F43" s="46"/>
      <c r="G43" s="38">
        <f t="shared" si="0"/>
        <v>0</v>
      </c>
      <c r="H43" s="171" t="s">
        <v>54</v>
      </c>
    </row>
    <row r="44" spans="1:9" s="12" customFormat="1" ht="27.6" x14ac:dyDescent="0.25">
      <c r="A44" s="66" t="s">
        <v>325</v>
      </c>
      <c r="B44" s="64" t="s">
        <v>119</v>
      </c>
      <c r="C44" s="2" t="s">
        <v>227</v>
      </c>
      <c r="D44" s="32" t="s">
        <v>8</v>
      </c>
      <c r="E44" s="31">
        <v>1.4</v>
      </c>
      <c r="F44" s="30"/>
      <c r="G44" s="39">
        <f t="shared" si="0"/>
        <v>0</v>
      </c>
      <c r="H44" s="172"/>
    </row>
    <row r="45" spans="1:9" s="12" customFormat="1" ht="27.6" x14ac:dyDescent="0.25">
      <c r="A45" s="66" t="s">
        <v>325</v>
      </c>
      <c r="B45" s="64" t="s">
        <v>120</v>
      </c>
      <c r="C45" s="2" t="s">
        <v>228</v>
      </c>
      <c r="D45" s="32" t="s">
        <v>8</v>
      </c>
      <c r="E45" s="31">
        <v>1.4</v>
      </c>
      <c r="F45" s="30"/>
      <c r="G45" s="39">
        <f t="shared" si="0"/>
        <v>0</v>
      </c>
      <c r="H45" s="172"/>
    </row>
    <row r="46" spans="1:9" s="12" customFormat="1" ht="28.2" thickBot="1" x14ac:dyDescent="0.3">
      <c r="A46" s="66" t="s">
        <v>325</v>
      </c>
      <c r="B46" s="64" t="s">
        <v>121</v>
      </c>
      <c r="C46" s="2" t="s">
        <v>232</v>
      </c>
      <c r="D46" s="32" t="s">
        <v>8</v>
      </c>
      <c r="E46" s="31">
        <v>0.5</v>
      </c>
      <c r="F46" s="30"/>
      <c r="G46" s="39">
        <f t="shared" si="0"/>
        <v>0</v>
      </c>
      <c r="H46" s="172"/>
    </row>
    <row r="47" spans="1:9" s="12" customFormat="1" ht="27.6" x14ac:dyDescent="0.25">
      <c r="A47" s="65" t="s">
        <v>326</v>
      </c>
      <c r="B47" s="63" t="s">
        <v>118</v>
      </c>
      <c r="C47" s="34" t="s">
        <v>233</v>
      </c>
      <c r="D47" s="35" t="s">
        <v>9</v>
      </c>
      <c r="E47" s="36">
        <v>0.4</v>
      </c>
      <c r="F47" s="46">
        <v>21.56</v>
      </c>
      <c r="G47" s="38">
        <f t="shared" si="0"/>
        <v>8.6199999999999992</v>
      </c>
      <c r="H47" s="172"/>
    </row>
    <row r="48" spans="1:9" s="12" customFormat="1" ht="27.6" x14ac:dyDescent="0.25">
      <c r="A48" s="66" t="s">
        <v>326</v>
      </c>
      <c r="B48" s="64" t="s">
        <v>119</v>
      </c>
      <c r="C48" s="2" t="s">
        <v>227</v>
      </c>
      <c r="D48" s="32" t="s">
        <v>8</v>
      </c>
      <c r="E48" s="31">
        <v>1.4</v>
      </c>
      <c r="F48" s="30">
        <v>11.32</v>
      </c>
      <c r="G48" s="39">
        <f t="shared" si="0"/>
        <v>15.85</v>
      </c>
      <c r="H48" s="172"/>
    </row>
    <row r="49" spans="1:9" s="12" customFormat="1" ht="28.2" thickBot="1" x14ac:dyDescent="0.3">
      <c r="A49" s="66" t="s">
        <v>326</v>
      </c>
      <c r="B49" s="64" t="s">
        <v>120</v>
      </c>
      <c r="C49" s="2" t="s">
        <v>228</v>
      </c>
      <c r="D49" s="32" t="s">
        <v>8</v>
      </c>
      <c r="E49" s="31">
        <v>1.4</v>
      </c>
      <c r="F49" s="30">
        <v>3.23</v>
      </c>
      <c r="G49" s="39">
        <f t="shared" si="0"/>
        <v>4.5199999999999996</v>
      </c>
      <c r="H49" s="172"/>
    </row>
    <row r="50" spans="1:9" s="12" customFormat="1" ht="28.2" thickBot="1" x14ac:dyDescent="0.3">
      <c r="A50" s="66" t="s">
        <v>326</v>
      </c>
      <c r="B50" s="64" t="s">
        <v>121</v>
      </c>
      <c r="C50" s="2" t="s">
        <v>232</v>
      </c>
      <c r="D50" s="32" t="s">
        <v>8</v>
      </c>
      <c r="E50" s="31">
        <v>0.5</v>
      </c>
      <c r="F50" s="30">
        <v>22.1</v>
      </c>
      <c r="G50" s="39">
        <f t="shared" si="0"/>
        <v>11.05</v>
      </c>
      <c r="H50" s="131" t="s">
        <v>35</v>
      </c>
      <c r="I50" s="50">
        <f>ROUND(SUM(G43:G50),2)</f>
        <v>40.04</v>
      </c>
    </row>
    <row r="51" spans="1:9" s="12" customFormat="1" x14ac:dyDescent="0.25">
      <c r="A51" s="65" t="s">
        <v>351</v>
      </c>
      <c r="B51" s="63" t="s">
        <v>123</v>
      </c>
      <c r="C51" s="123" t="s">
        <v>243</v>
      </c>
      <c r="D51" s="35" t="s">
        <v>8</v>
      </c>
      <c r="E51" s="36">
        <v>11</v>
      </c>
      <c r="F51" s="46">
        <v>9.7200000000000006</v>
      </c>
      <c r="G51" s="38">
        <f t="shared" ref="G51:G58" si="1">ROUND((E51*F51),2)</f>
        <v>106.92</v>
      </c>
      <c r="H51" s="13"/>
    </row>
    <row r="52" spans="1:9" s="12" customFormat="1" ht="27.6" x14ac:dyDescent="0.25">
      <c r="A52" s="66" t="s">
        <v>351</v>
      </c>
      <c r="B52" s="64" t="s">
        <v>124</v>
      </c>
      <c r="C52" s="124" t="s">
        <v>296</v>
      </c>
      <c r="D52" s="32" t="s">
        <v>9</v>
      </c>
      <c r="E52" s="31">
        <v>0.55000000000000004</v>
      </c>
      <c r="F52" s="167">
        <v>-9.58</v>
      </c>
      <c r="G52" s="39">
        <f t="shared" si="1"/>
        <v>-5.27</v>
      </c>
      <c r="H52" s="13"/>
    </row>
    <row r="53" spans="1:9" s="12" customFormat="1" x14ac:dyDescent="0.25">
      <c r="A53" s="66" t="s">
        <v>351</v>
      </c>
      <c r="B53" s="64" t="s">
        <v>125</v>
      </c>
      <c r="C53" s="2" t="s">
        <v>219</v>
      </c>
      <c r="D53" s="32" t="s">
        <v>8</v>
      </c>
      <c r="E53" s="31">
        <v>30</v>
      </c>
      <c r="F53" s="30">
        <v>0.78</v>
      </c>
      <c r="G53" s="39">
        <f t="shared" si="1"/>
        <v>23.4</v>
      </c>
      <c r="H53" s="13"/>
    </row>
    <row r="54" spans="1:9" s="12" customFormat="1" x14ac:dyDescent="0.25">
      <c r="A54" s="66" t="s">
        <v>351</v>
      </c>
      <c r="B54" s="64" t="s">
        <v>126</v>
      </c>
      <c r="C54" s="2" t="s">
        <v>244</v>
      </c>
      <c r="D54" s="32" t="s">
        <v>8</v>
      </c>
      <c r="E54" s="31">
        <v>30</v>
      </c>
      <c r="F54" s="30">
        <v>19.59</v>
      </c>
      <c r="G54" s="39">
        <f t="shared" ref="G54:G55" si="2">ROUND((E54*F54),2)</f>
        <v>587.70000000000005</v>
      </c>
      <c r="H54" s="13"/>
    </row>
    <row r="55" spans="1:9" s="12" customFormat="1" x14ac:dyDescent="0.25">
      <c r="A55" s="66" t="s">
        <v>351</v>
      </c>
      <c r="B55" s="64" t="s">
        <v>347</v>
      </c>
      <c r="C55" s="2" t="s">
        <v>219</v>
      </c>
      <c r="D55" s="32" t="s">
        <v>8</v>
      </c>
      <c r="E55" s="31">
        <v>30</v>
      </c>
      <c r="F55" s="30">
        <v>0.78</v>
      </c>
      <c r="G55" s="39">
        <f t="shared" si="2"/>
        <v>23.4</v>
      </c>
      <c r="H55" s="13"/>
    </row>
    <row r="56" spans="1:9" s="12" customFormat="1" x14ac:dyDescent="0.25">
      <c r="A56" s="66" t="s">
        <v>351</v>
      </c>
      <c r="B56" s="64" t="s">
        <v>117</v>
      </c>
      <c r="C56" s="2" t="s">
        <v>220</v>
      </c>
      <c r="D56" s="32" t="s">
        <v>8</v>
      </c>
      <c r="E56" s="31">
        <v>30</v>
      </c>
      <c r="F56" s="30">
        <v>17.809999999999999</v>
      </c>
      <c r="G56" s="39">
        <f t="shared" ref="G56:G57" si="3">ROUND((E56*F56),2)</f>
        <v>534.29999999999995</v>
      </c>
      <c r="H56" s="13"/>
    </row>
    <row r="57" spans="1:9" s="12" customFormat="1" ht="14.4" thickBot="1" x14ac:dyDescent="0.3">
      <c r="A57" s="66" t="s">
        <v>351</v>
      </c>
      <c r="B57" s="64" t="s">
        <v>352</v>
      </c>
      <c r="C57" s="2" t="s">
        <v>236</v>
      </c>
      <c r="D57" s="32" t="s">
        <v>10</v>
      </c>
      <c r="E57" s="31">
        <v>11</v>
      </c>
      <c r="F57" s="30">
        <v>2.89</v>
      </c>
      <c r="G57" s="39">
        <f t="shared" si="3"/>
        <v>31.79</v>
      </c>
      <c r="H57" s="13"/>
    </row>
    <row r="58" spans="1:9" s="12" customFormat="1" ht="28.2" thickBot="1" x14ac:dyDescent="0.3">
      <c r="A58" s="66" t="s">
        <v>351</v>
      </c>
      <c r="B58" s="64" t="s">
        <v>353</v>
      </c>
      <c r="C58" s="102" t="s">
        <v>237</v>
      </c>
      <c r="D58" s="103" t="s">
        <v>10</v>
      </c>
      <c r="E58" s="104">
        <v>11</v>
      </c>
      <c r="F58" s="105">
        <v>1.63</v>
      </c>
      <c r="G58" s="91">
        <f t="shared" si="1"/>
        <v>17.93</v>
      </c>
      <c r="H58" s="131" t="s">
        <v>51</v>
      </c>
      <c r="I58" s="50">
        <f>ROUND(SUM(G51:G58),2)</f>
        <v>1320.17</v>
      </c>
    </row>
    <row r="59" spans="1:9" s="12" customFormat="1" ht="27.6" x14ac:dyDescent="0.25">
      <c r="A59" s="65" t="s">
        <v>329</v>
      </c>
      <c r="B59" s="63" t="s">
        <v>127</v>
      </c>
      <c r="C59" s="34" t="s">
        <v>278</v>
      </c>
      <c r="D59" s="35" t="s">
        <v>17</v>
      </c>
      <c r="E59" s="36">
        <v>2</v>
      </c>
      <c r="F59" s="46">
        <v>97.02</v>
      </c>
      <c r="G59" s="38">
        <f t="shared" si="0"/>
        <v>194.04</v>
      </c>
      <c r="H59" s="13"/>
    </row>
    <row r="60" spans="1:9" s="12" customFormat="1" x14ac:dyDescent="0.25">
      <c r="A60" s="66" t="s">
        <v>329</v>
      </c>
      <c r="B60" s="64" t="s">
        <v>128</v>
      </c>
      <c r="C60" s="2" t="s">
        <v>279</v>
      </c>
      <c r="D60" s="32" t="s">
        <v>17</v>
      </c>
      <c r="E60" s="31">
        <v>3</v>
      </c>
      <c r="F60" s="30">
        <v>59.29</v>
      </c>
      <c r="G60" s="39">
        <f t="shared" si="0"/>
        <v>177.87</v>
      </c>
      <c r="H60" s="13"/>
    </row>
    <row r="61" spans="1:9" s="12" customFormat="1" x14ac:dyDescent="0.25">
      <c r="A61" s="66" t="s">
        <v>329</v>
      </c>
      <c r="B61" s="64" t="s">
        <v>129</v>
      </c>
      <c r="C61" s="2" t="s">
        <v>280</v>
      </c>
      <c r="D61" s="32" t="s">
        <v>8</v>
      </c>
      <c r="E61" s="31">
        <v>0.4</v>
      </c>
      <c r="F61" s="30">
        <v>23.72</v>
      </c>
      <c r="G61" s="39">
        <f t="shared" ref="G61:G63" si="4">ROUND((E61*F61),2)</f>
        <v>9.49</v>
      </c>
      <c r="H61" s="13"/>
    </row>
    <row r="62" spans="1:9" s="12" customFormat="1" ht="14.4" thickBot="1" x14ac:dyDescent="0.3">
      <c r="A62" s="66" t="s">
        <v>329</v>
      </c>
      <c r="B62" s="64" t="s">
        <v>130</v>
      </c>
      <c r="C62" s="2" t="s">
        <v>287</v>
      </c>
      <c r="D62" s="32" t="s">
        <v>8</v>
      </c>
      <c r="E62" s="31">
        <v>2.6</v>
      </c>
      <c r="F62" s="30">
        <v>23.72</v>
      </c>
      <c r="G62" s="39">
        <f t="shared" si="4"/>
        <v>61.67</v>
      </c>
      <c r="H62" s="13"/>
    </row>
    <row r="63" spans="1:9" s="12" customFormat="1" ht="28.2" thickBot="1" x14ac:dyDescent="0.3">
      <c r="A63" s="94" t="s">
        <v>329</v>
      </c>
      <c r="B63" s="95" t="s">
        <v>131</v>
      </c>
      <c r="C63" s="102" t="s">
        <v>317</v>
      </c>
      <c r="D63" s="103" t="s">
        <v>9</v>
      </c>
      <c r="E63" s="104">
        <v>2.5</v>
      </c>
      <c r="F63" s="105">
        <v>44.97</v>
      </c>
      <c r="G63" s="91">
        <f t="shared" si="4"/>
        <v>112.43</v>
      </c>
      <c r="H63" s="131" t="s">
        <v>36</v>
      </c>
      <c r="I63" s="50">
        <f>ROUND(SUM(G59:G63),2)</f>
        <v>555.5</v>
      </c>
    </row>
    <row r="64" spans="1:9" ht="44.25" customHeight="1" thickBot="1" x14ac:dyDescent="0.3">
      <c r="A64" s="54"/>
      <c r="B64" s="53"/>
      <c r="C64" s="54"/>
      <c r="D64" s="53"/>
      <c r="E64" s="55"/>
      <c r="F64" s="92" t="s">
        <v>354</v>
      </c>
      <c r="G64" s="93">
        <f>SUM(G5:G63)</f>
        <v>6926.82</v>
      </c>
      <c r="H64" s="47"/>
    </row>
    <row r="65" spans="1:7" ht="20.25" customHeight="1" x14ac:dyDescent="0.25">
      <c r="A65" s="58"/>
      <c r="B65" s="57"/>
      <c r="C65" s="57"/>
      <c r="D65" s="57"/>
      <c r="E65" s="59"/>
      <c r="F65" s="57"/>
      <c r="G65" s="56"/>
    </row>
    <row r="66" spans="1:7" x14ac:dyDescent="0.25">
      <c r="A66" s="9"/>
      <c r="B66" s="5"/>
      <c r="C66" s="9"/>
      <c r="D66" s="5"/>
      <c r="E66" s="26"/>
      <c r="F66" s="17"/>
      <c r="G66" s="16"/>
    </row>
    <row r="67" spans="1:7" x14ac:dyDescent="0.25">
      <c r="A67" s="9"/>
      <c r="B67" s="5"/>
      <c r="C67" s="9"/>
      <c r="D67" s="5"/>
      <c r="E67" s="26"/>
      <c r="F67" s="17"/>
      <c r="G67" s="16"/>
    </row>
    <row r="68" spans="1:7" x14ac:dyDescent="0.25">
      <c r="F68" s="18"/>
    </row>
    <row r="69" spans="1:7" x14ac:dyDescent="0.25">
      <c r="A69" s="10"/>
      <c r="B69" s="6"/>
      <c r="C69" s="10"/>
      <c r="D69" s="6"/>
      <c r="E69" s="28"/>
      <c r="F69" s="19"/>
      <c r="G69" s="6"/>
    </row>
    <row r="70" spans="1:7" ht="26.25" customHeight="1" x14ac:dyDescent="0.25">
      <c r="A70" s="7"/>
      <c r="B70" s="7"/>
      <c r="C70" s="7"/>
      <c r="D70" s="7"/>
      <c r="E70" s="29"/>
      <c r="F70" s="20"/>
      <c r="G70" s="7"/>
    </row>
  </sheetData>
  <sheetProtection algorithmName="SHA-512" hashValue="Owww6VP4/A2YEwe1wE94z5YIVTSqQc33NCiir+jZEwmdGxMcqKWTXhkLY+XWHLBxHFoEBY10lj5vErUEZ6JmtA==" saltValue="F2QfsrfM0ZMNqMpdJ4RCNw==" spinCount="100000" sheet="1" objects="1" scenarios="1"/>
  <mergeCells count="4">
    <mergeCell ref="A1:G1"/>
    <mergeCell ref="A3:G3"/>
    <mergeCell ref="H33:H41"/>
    <mergeCell ref="H43:H49"/>
  </mergeCells>
  <phoneticPr fontId="1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F43D0-2D0C-4AB9-87B7-4857928A214E}">
  <dimension ref="A1:I53"/>
  <sheetViews>
    <sheetView topLeftCell="A22" zoomScale="80" zoomScaleNormal="80" workbookViewId="0">
      <selection activeCell="F24" sqref="F24:F28"/>
    </sheetView>
  </sheetViews>
  <sheetFormatPr defaultColWidth="9.109375" defaultRowHeight="13.8" x14ac:dyDescent="0.25"/>
  <cols>
    <col min="1" max="1" width="39.6640625" style="33" customWidth="1"/>
    <col min="2" max="2" width="10.5546875" style="14" customWidth="1"/>
    <col min="3" max="3" width="71.6640625" style="15" customWidth="1"/>
    <col min="4" max="4" width="9.109375" style="14"/>
    <col min="5" max="5" width="16.33203125" style="27" customWidth="1"/>
    <col min="6" max="6" width="20.6640625" style="21" customWidth="1"/>
    <col min="7" max="7" width="14.6640625" style="14" customWidth="1"/>
    <col min="8" max="8" width="21.5546875" style="22" customWidth="1"/>
    <col min="9" max="9" width="20.6640625" style="11" customWidth="1"/>
    <col min="10" max="16384" width="9.109375" style="11"/>
  </cols>
  <sheetData>
    <row r="1" spans="1:9" ht="39.9" customHeight="1" x14ac:dyDescent="0.25">
      <c r="A1" s="173" t="s">
        <v>295</v>
      </c>
      <c r="B1" s="173"/>
      <c r="C1" s="173"/>
      <c r="D1" s="173"/>
      <c r="E1" s="173"/>
      <c r="F1" s="173"/>
      <c r="G1" s="173"/>
    </row>
    <row r="2" spans="1:9" ht="21.75" customHeight="1" thickBot="1" x14ac:dyDescent="0.3">
      <c r="A2" s="1"/>
      <c r="B2" s="1"/>
      <c r="C2" s="1"/>
      <c r="D2" s="1"/>
      <c r="E2" s="24"/>
      <c r="F2" s="1"/>
      <c r="G2" s="1"/>
    </row>
    <row r="3" spans="1:9" ht="21.75" customHeight="1" x14ac:dyDescent="0.25">
      <c r="A3" s="174" t="s">
        <v>360</v>
      </c>
      <c r="B3" s="175"/>
      <c r="C3" s="175"/>
      <c r="D3" s="175"/>
      <c r="E3" s="175"/>
      <c r="F3" s="175"/>
      <c r="G3" s="176"/>
    </row>
    <row r="4" spans="1:9" ht="42.6" customHeight="1" thickBot="1" x14ac:dyDescent="0.3">
      <c r="A4" s="41" t="s">
        <v>31</v>
      </c>
      <c r="B4" s="67" t="s">
        <v>0</v>
      </c>
      <c r="C4" s="42" t="s">
        <v>1</v>
      </c>
      <c r="D4" s="42" t="s">
        <v>2</v>
      </c>
      <c r="E4" s="43" t="s">
        <v>3</v>
      </c>
      <c r="F4" s="44" t="s">
        <v>4</v>
      </c>
      <c r="G4" s="45" t="s">
        <v>5</v>
      </c>
    </row>
    <row r="5" spans="1:9" ht="29.25" customHeight="1" x14ac:dyDescent="0.25">
      <c r="A5" s="65" t="s">
        <v>6</v>
      </c>
      <c r="B5" s="61" t="s">
        <v>11</v>
      </c>
      <c r="C5" s="34" t="s">
        <v>164</v>
      </c>
      <c r="D5" s="35" t="s">
        <v>10</v>
      </c>
      <c r="E5" s="36">
        <v>10</v>
      </c>
      <c r="F5" s="37">
        <v>0.66</v>
      </c>
      <c r="G5" s="38">
        <f t="shared" ref="G5:G46" si="0">ROUND((E5*F5),2)</f>
        <v>6.6</v>
      </c>
    </row>
    <row r="6" spans="1:9" ht="29.25" customHeight="1" x14ac:dyDescent="0.25">
      <c r="A6" s="66" t="s">
        <v>6</v>
      </c>
      <c r="B6" s="62" t="s">
        <v>12</v>
      </c>
      <c r="C6" s="87" t="s">
        <v>165</v>
      </c>
      <c r="D6" s="32" t="s">
        <v>8</v>
      </c>
      <c r="E6" s="31">
        <v>7.5</v>
      </c>
      <c r="F6" s="3">
        <v>0.8</v>
      </c>
      <c r="G6" s="39">
        <f t="shared" si="0"/>
        <v>6</v>
      </c>
    </row>
    <row r="7" spans="1:9" ht="31.5" customHeight="1" x14ac:dyDescent="0.25">
      <c r="A7" s="66" t="s">
        <v>6</v>
      </c>
      <c r="B7" s="62" t="s">
        <v>49</v>
      </c>
      <c r="C7" s="124" t="s">
        <v>296</v>
      </c>
      <c r="D7" s="32" t="s">
        <v>9</v>
      </c>
      <c r="E7" s="31">
        <v>0.38</v>
      </c>
      <c r="F7" s="166">
        <v>-9.58</v>
      </c>
      <c r="G7" s="39">
        <f t="shared" si="0"/>
        <v>-3.64</v>
      </c>
    </row>
    <row r="8" spans="1:9" ht="29.25" customHeight="1" x14ac:dyDescent="0.25">
      <c r="A8" s="66" t="s">
        <v>6</v>
      </c>
      <c r="B8" s="62" t="s">
        <v>13</v>
      </c>
      <c r="C8" s="23" t="s">
        <v>175</v>
      </c>
      <c r="D8" s="32" t="s">
        <v>17</v>
      </c>
      <c r="E8" s="31">
        <v>1</v>
      </c>
      <c r="F8" s="3">
        <v>35.83</v>
      </c>
      <c r="G8" s="39">
        <f t="shared" si="0"/>
        <v>35.83</v>
      </c>
    </row>
    <row r="9" spans="1:9" ht="29.25" customHeight="1" x14ac:dyDescent="0.25">
      <c r="A9" s="66" t="s">
        <v>6</v>
      </c>
      <c r="B9" s="62" t="s">
        <v>14</v>
      </c>
      <c r="C9" s="2" t="s">
        <v>176</v>
      </c>
      <c r="D9" s="32" t="s">
        <v>17</v>
      </c>
      <c r="E9" s="25">
        <v>1</v>
      </c>
      <c r="F9" s="3">
        <v>8.9600000000000009</v>
      </c>
      <c r="G9" s="39">
        <f t="shared" si="0"/>
        <v>8.9600000000000009</v>
      </c>
    </row>
    <row r="10" spans="1:9" ht="33" customHeight="1" x14ac:dyDescent="0.25">
      <c r="A10" s="66" t="s">
        <v>6</v>
      </c>
      <c r="B10" s="62" t="s">
        <v>15</v>
      </c>
      <c r="C10" s="78" t="s">
        <v>167</v>
      </c>
      <c r="D10" s="32" t="s">
        <v>8</v>
      </c>
      <c r="E10" s="31">
        <v>55</v>
      </c>
      <c r="F10" s="3">
        <v>1.23</v>
      </c>
      <c r="G10" s="39">
        <f t="shared" si="0"/>
        <v>67.650000000000006</v>
      </c>
      <c r="H10" s="47"/>
    </row>
    <row r="11" spans="1:9" ht="29.25" customHeight="1" thickBot="1" x14ac:dyDescent="0.3">
      <c r="A11" s="66" t="s">
        <v>6</v>
      </c>
      <c r="B11" s="62" t="s">
        <v>50</v>
      </c>
      <c r="C11" s="23" t="s">
        <v>187</v>
      </c>
      <c r="D11" s="32" t="s">
        <v>9</v>
      </c>
      <c r="E11" s="25">
        <v>0.8</v>
      </c>
      <c r="F11" s="3">
        <v>9.75</v>
      </c>
      <c r="G11" s="39">
        <f t="shared" si="0"/>
        <v>7.8</v>
      </c>
    </row>
    <row r="12" spans="1:9" ht="53.25" customHeight="1" thickBot="1" x14ac:dyDescent="0.3">
      <c r="A12" s="94" t="s">
        <v>6</v>
      </c>
      <c r="B12" s="111" t="s">
        <v>16</v>
      </c>
      <c r="C12" s="128" t="s">
        <v>188</v>
      </c>
      <c r="D12" s="129" t="s">
        <v>9</v>
      </c>
      <c r="E12" s="129">
        <v>7.45</v>
      </c>
      <c r="F12" s="121">
        <v>5.41</v>
      </c>
      <c r="G12" s="91">
        <f t="shared" si="0"/>
        <v>40.299999999999997</v>
      </c>
      <c r="H12" s="131" t="s">
        <v>32</v>
      </c>
      <c r="I12" s="50">
        <f>ROUND(SUM(G5:G12),2)</f>
        <v>169.5</v>
      </c>
    </row>
    <row r="13" spans="1:9" s="12" customFormat="1" ht="42.75" customHeight="1" x14ac:dyDescent="0.25">
      <c r="A13" s="110" t="s">
        <v>38</v>
      </c>
      <c r="B13" s="119" t="s">
        <v>18</v>
      </c>
      <c r="C13" s="97" t="s">
        <v>198</v>
      </c>
      <c r="D13" s="98" t="s">
        <v>9</v>
      </c>
      <c r="E13" s="99">
        <v>28</v>
      </c>
      <c r="F13" s="120">
        <v>2.31</v>
      </c>
      <c r="G13" s="101">
        <f t="shared" si="0"/>
        <v>64.680000000000007</v>
      </c>
      <c r="H13" s="13"/>
    </row>
    <row r="14" spans="1:9" s="12" customFormat="1" ht="30.75" customHeight="1" x14ac:dyDescent="0.25">
      <c r="A14" s="130" t="s">
        <v>38</v>
      </c>
      <c r="B14" s="126" t="s">
        <v>19</v>
      </c>
      <c r="C14" s="2" t="s">
        <v>190</v>
      </c>
      <c r="D14" s="32" t="s">
        <v>9</v>
      </c>
      <c r="E14" s="31">
        <v>28</v>
      </c>
      <c r="F14" s="8">
        <v>5.17</v>
      </c>
      <c r="G14" s="101">
        <f t="shared" si="0"/>
        <v>144.76</v>
      </c>
      <c r="H14" s="13"/>
    </row>
    <row r="15" spans="1:9" s="12" customFormat="1" ht="30" customHeight="1" x14ac:dyDescent="0.25">
      <c r="A15" s="130" t="s">
        <v>38</v>
      </c>
      <c r="B15" s="126" t="s">
        <v>20</v>
      </c>
      <c r="C15" s="122" t="s">
        <v>192</v>
      </c>
      <c r="D15" s="32" t="s">
        <v>8</v>
      </c>
      <c r="E15" s="31">
        <v>56</v>
      </c>
      <c r="F15" s="8">
        <v>9.2799999999999994</v>
      </c>
      <c r="G15" s="101">
        <f t="shared" si="0"/>
        <v>519.67999999999995</v>
      </c>
      <c r="H15" s="13"/>
    </row>
    <row r="16" spans="1:9" s="12" customFormat="1" ht="33.75" customHeight="1" x14ac:dyDescent="0.25">
      <c r="A16" s="66" t="s">
        <v>38</v>
      </c>
      <c r="B16" s="126" t="s">
        <v>21</v>
      </c>
      <c r="C16" s="2" t="s">
        <v>193</v>
      </c>
      <c r="D16" s="32" t="s">
        <v>8</v>
      </c>
      <c r="E16" s="31">
        <v>53.2</v>
      </c>
      <c r="F16" s="8">
        <v>0.24</v>
      </c>
      <c r="G16" s="101">
        <f t="shared" si="0"/>
        <v>12.77</v>
      </c>
      <c r="H16" s="13"/>
    </row>
    <row r="17" spans="1:9" s="12" customFormat="1" ht="33.75" customHeight="1" thickBot="1" x14ac:dyDescent="0.3">
      <c r="A17" s="66" t="s">
        <v>38</v>
      </c>
      <c r="B17" s="126" t="s">
        <v>22</v>
      </c>
      <c r="C17" s="23" t="s">
        <v>194</v>
      </c>
      <c r="D17" s="32" t="s">
        <v>8</v>
      </c>
      <c r="E17" s="31">
        <v>2.8</v>
      </c>
      <c r="F17" s="8">
        <v>0.73</v>
      </c>
      <c r="G17" s="101">
        <f t="shared" si="0"/>
        <v>2.04</v>
      </c>
      <c r="H17" s="13"/>
    </row>
    <row r="18" spans="1:9" s="12" customFormat="1" ht="38.25" customHeight="1" thickBot="1" x14ac:dyDescent="0.3">
      <c r="A18" s="66" t="s">
        <v>38</v>
      </c>
      <c r="B18" s="126" t="s">
        <v>23</v>
      </c>
      <c r="C18" s="23" t="s">
        <v>197</v>
      </c>
      <c r="D18" s="32" t="s">
        <v>9</v>
      </c>
      <c r="E18" s="31">
        <v>16.8</v>
      </c>
      <c r="F18" s="8">
        <v>1.52</v>
      </c>
      <c r="G18" s="101">
        <f t="shared" si="0"/>
        <v>25.54</v>
      </c>
      <c r="H18" s="131" t="s">
        <v>33</v>
      </c>
      <c r="I18" s="50">
        <f>ROUND(SUM(G13:G18),2)</f>
        <v>769.47</v>
      </c>
    </row>
    <row r="19" spans="1:9" s="12" customFormat="1" ht="42" customHeight="1" x14ac:dyDescent="0.25">
      <c r="A19" s="65" t="s">
        <v>201</v>
      </c>
      <c r="B19" s="63" t="s">
        <v>27</v>
      </c>
      <c r="C19" s="34" t="s">
        <v>208</v>
      </c>
      <c r="D19" s="35" t="s">
        <v>10</v>
      </c>
      <c r="E19" s="36">
        <v>13</v>
      </c>
      <c r="F19" s="46">
        <v>0.3</v>
      </c>
      <c r="G19" s="38">
        <f t="shared" si="0"/>
        <v>3.9</v>
      </c>
      <c r="H19" s="13"/>
    </row>
    <row r="20" spans="1:9" s="12" customFormat="1" ht="42" customHeight="1" x14ac:dyDescent="0.25">
      <c r="A20" s="66" t="s">
        <v>201</v>
      </c>
      <c r="B20" s="96" t="s">
        <v>28</v>
      </c>
      <c r="C20" s="97" t="s">
        <v>344</v>
      </c>
      <c r="D20" s="98" t="s">
        <v>10</v>
      </c>
      <c r="E20" s="99">
        <v>13</v>
      </c>
      <c r="F20" s="100">
        <v>3.63</v>
      </c>
      <c r="G20" s="101">
        <f t="shared" si="0"/>
        <v>47.19</v>
      </c>
      <c r="H20" s="13"/>
    </row>
    <row r="21" spans="1:9" s="12" customFormat="1" ht="42" customHeight="1" x14ac:dyDescent="0.25">
      <c r="A21" s="66" t="s">
        <v>201</v>
      </c>
      <c r="B21" s="96" t="s">
        <v>29</v>
      </c>
      <c r="C21" s="97" t="s">
        <v>210</v>
      </c>
      <c r="D21" s="98" t="s">
        <v>10</v>
      </c>
      <c r="E21" s="99">
        <v>13</v>
      </c>
      <c r="F21" s="100">
        <v>25.33</v>
      </c>
      <c r="G21" s="101">
        <f t="shared" si="0"/>
        <v>329.29</v>
      </c>
      <c r="H21" s="13"/>
    </row>
    <row r="22" spans="1:9" s="12" customFormat="1" ht="42" customHeight="1" thickBot="1" x14ac:dyDescent="0.3">
      <c r="A22" s="66" t="s">
        <v>201</v>
      </c>
      <c r="B22" s="96" t="s">
        <v>30</v>
      </c>
      <c r="C22" s="97" t="s">
        <v>236</v>
      </c>
      <c r="D22" s="98" t="s">
        <v>10</v>
      </c>
      <c r="E22" s="99">
        <v>10</v>
      </c>
      <c r="F22" s="100">
        <v>3.06</v>
      </c>
      <c r="G22" s="101">
        <f t="shared" si="0"/>
        <v>30.6</v>
      </c>
      <c r="H22" s="13"/>
    </row>
    <row r="23" spans="1:9" s="12" customFormat="1" ht="28.2" thickBot="1" x14ac:dyDescent="0.3">
      <c r="A23" s="66" t="s">
        <v>201</v>
      </c>
      <c r="B23" s="96" t="s">
        <v>59</v>
      </c>
      <c r="C23" s="78" t="s">
        <v>237</v>
      </c>
      <c r="D23" s="79" t="s">
        <v>10</v>
      </c>
      <c r="E23" s="80">
        <v>10</v>
      </c>
      <c r="F23" s="81">
        <v>1.8</v>
      </c>
      <c r="G23" s="82">
        <f t="shared" si="0"/>
        <v>18</v>
      </c>
      <c r="H23" s="131" t="s">
        <v>34</v>
      </c>
      <c r="I23" s="50">
        <f>ROUND(SUM(G19:G23),2)</f>
        <v>428.98</v>
      </c>
    </row>
    <row r="24" spans="1:9" s="12" customFormat="1" ht="41.25" customHeight="1" x14ac:dyDescent="0.25">
      <c r="A24" s="65" t="s">
        <v>213</v>
      </c>
      <c r="B24" s="61" t="s">
        <v>319</v>
      </c>
      <c r="C24" s="34" t="s">
        <v>215</v>
      </c>
      <c r="D24" s="35" t="s">
        <v>9</v>
      </c>
      <c r="E24" s="36">
        <v>15</v>
      </c>
      <c r="F24" s="46"/>
      <c r="G24" s="38">
        <f t="shared" si="0"/>
        <v>0</v>
      </c>
      <c r="H24" s="171" t="s">
        <v>54</v>
      </c>
    </row>
    <row r="25" spans="1:9" s="12" customFormat="1" ht="41.25" customHeight="1" x14ac:dyDescent="0.25">
      <c r="A25" s="66" t="s">
        <v>213</v>
      </c>
      <c r="B25" s="62" t="s">
        <v>320</v>
      </c>
      <c r="C25" s="2" t="s">
        <v>217</v>
      </c>
      <c r="D25" s="32" t="s">
        <v>8</v>
      </c>
      <c r="E25" s="31">
        <v>56</v>
      </c>
      <c r="F25" s="30"/>
      <c r="G25" s="39">
        <f t="shared" si="0"/>
        <v>0</v>
      </c>
      <c r="H25" s="172"/>
    </row>
    <row r="26" spans="1:9" s="12" customFormat="1" ht="41.25" customHeight="1" x14ac:dyDescent="0.25">
      <c r="A26" s="66" t="s">
        <v>213</v>
      </c>
      <c r="B26" s="62" t="s">
        <v>321</v>
      </c>
      <c r="C26" s="23" t="s">
        <v>218</v>
      </c>
      <c r="D26" s="32" t="s">
        <v>8</v>
      </c>
      <c r="E26" s="31">
        <v>54</v>
      </c>
      <c r="F26" s="30"/>
      <c r="G26" s="39">
        <f t="shared" si="0"/>
        <v>0</v>
      </c>
      <c r="H26" s="172"/>
    </row>
    <row r="27" spans="1:9" s="12" customFormat="1" ht="41.25" customHeight="1" x14ac:dyDescent="0.25">
      <c r="A27" s="66" t="s">
        <v>213</v>
      </c>
      <c r="B27" s="62" t="s">
        <v>322</v>
      </c>
      <c r="C27" s="23" t="s">
        <v>219</v>
      </c>
      <c r="D27" s="32" t="s">
        <v>8</v>
      </c>
      <c r="E27" s="31">
        <v>54</v>
      </c>
      <c r="F27" s="30"/>
      <c r="G27" s="39">
        <f t="shared" si="0"/>
        <v>0</v>
      </c>
      <c r="H27" s="172"/>
    </row>
    <row r="28" spans="1:9" s="12" customFormat="1" ht="44.25" customHeight="1" thickBot="1" x14ac:dyDescent="0.3">
      <c r="A28" s="66" t="s">
        <v>213</v>
      </c>
      <c r="B28" s="62" t="s">
        <v>323</v>
      </c>
      <c r="C28" s="23" t="s">
        <v>220</v>
      </c>
      <c r="D28" s="32" t="s">
        <v>8</v>
      </c>
      <c r="E28" s="31">
        <v>54</v>
      </c>
      <c r="F28" s="30"/>
      <c r="G28" s="39">
        <f t="shared" si="0"/>
        <v>0</v>
      </c>
      <c r="H28" s="172"/>
    </row>
    <row r="29" spans="1:9" s="12" customFormat="1" ht="36.75" customHeight="1" x14ac:dyDescent="0.25">
      <c r="A29" s="65" t="s">
        <v>221</v>
      </c>
      <c r="B29" s="61" t="s">
        <v>319</v>
      </c>
      <c r="C29" s="34" t="s">
        <v>223</v>
      </c>
      <c r="D29" s="35" t="s">
        <v>9</v>
      </c>
      <c r="E29" s="36">
        <v>12.2</v>
      </c>
      <c r="F29" s="48">
        <v>26.47</v>
      </c>
      <c r="G29" s="38">
        <f t="shared" si="0"/>
        <v>322.93</v>
      </c>
      <c r="H29" s="172"/>
    </row>
    <row r="30" spans="1:9" s="12" customFormat="1" ht="36.75" customHeight="1" x14ac:dyDescent="0.25">
      <c r="A30" s="66" t="s">
        <v>221</v>
      </c>
      <c r="B30" s="62" t="s">
        <v>320</v>
      </c>
      <c r="C30" s="2" t="s">
        <v>225</v>
      </c>
      <c r="D30" s="32" t="s">
        <v>8</v>
      </c>
      <c r="E30" s="31">
        <v>56</v>
      </c>
      <c r="F30" s="4">
        <v>16.690000000000001</v>
      </c>
      <c r="G30" s="39">
        <f t="shared" si="0"/>
        <v>934.64</v>
      </c>
      <c r="H30" s="172"/>
    </row>
    <row r="31" spans="1:9" s="12" customFormat="1" ht="36.75" customHeight="1" x14ac:dyDescent="0.25">
      <c r="A31" s="66" t="s">
        <v>221</v>
      </c>
      <c r="B31" s="62" t="s">
        <v>321</v>
      </c>
      <c r="C31" s="23" t="s">
        <v>218</v>
      </c>
      <c r="D31" s="32" t="s">
        <v>8</v>
      </c>
      <c r="E31" s="31">
        <v>54</v>
      </c>
      <c r="F31" s="4">
        <v>22.47</v>
      </c>
      <c r="G31" s="39">
        <f t="shared" si="0"/>
        <v>1213.3800000000001</v>
      </c>
      <c r="H31" s="172"/>
    </row>
    <row r="32" spans="1:9" s="12" customFormat="1" ht="36.75" customHeight="1" thickBot="1" x14ac:dyDescent="0.3">
      <c r="A32" s="66" t="s">
        <v>221</v>
      </c>
      <c r="B32" s="62" t="s">
        <v>322</v>
      </c>
      <c r="C32" s="2" t="s">
        <v>219</v>
      </c>
      <c r="D32" s="32" t="s">
        <v>8</v>
      </c>
      <c r="E32" s="31">
        <v>54</v>
      </c>
      <c r="F32" s="4">
        <v>1.1599999999999999</v>
      </c>
      <c r="G32" s="39">
        <f t="shared" si="0"/>
        <v>62.64</v>
      </c>
      <c r="H32" s="172"/>
    </row>
    <row r="33" spans="1:9" s="12" customFormat="1" ht="47.25" customHeight="1" thickBot="1" x14ac:dyDescent="0.3">
      <c r="A33" s="66" t="s">
        <v>221</v>
      </c>
      <c r="B33" s="62" t="s">
        <v>323</v>
      </c>
      <c r="C33" s="2" t="s">
        <v>220</v>
      </c>
      <c r="D33" s="32" t="s">
        <v>8</v>
      </c>
      <c r="E33" s="31">
        <v>54</v>
      </c>
      <c r="F33" s="4">
        <v>17.61</v>
      </c>
      <c r="G33" s="39">
        <f t="shared" si="0"/>
        <v>950.94</v>
      </c>
      <c r="H33" s="131" t="s">
        <v>324</v>
      </c>
      <c r="I33" s="50">
        <f>ROUND(SUM(G24:G33),2)</f>
        <v>3484.53</v>
      </c>
    </row>
    <row r="34" spans="1:9" s="12" customFormat="1" x14ac:dyDescent="0.25">
      <c r="A34" s="65" t="s">
        <v>356</v>
      </c>
      <c r="B34" s="63" t="s">
        <v>118</v>
      </c>
      <c r="C34" s="123" t="s">
        <v>243</v>
      </c>
      <c r="D34" s="35" t="s">
        <v>8</v>
      </c>
      <c r="E34" s="36">
        <v>11</v>
      </c>
      <c r="F34" s="46">
        <v>9.7200000000000006</v>
      </c>
      <c r="G34" s="38">
        <f t="shared" si="0"/>
        <v>106.92</v>
      </c>
      <c r="H34" s="13"/>
    </row>
    <row r="35" spans="1:9" s="12" customFormat="1" ht="27.6" x14ac:dyDescent="0.25">
      <c r="A35" s="66" t="s">
        <v>356</v>
      </c>
      <c r="B35" s="64" t="s">
        <v>119</v>
      </c>
      <c r="C35" s="124" t="s">
        <v>296</v>
      </c>
      <c r="D35" s="32" t="s">
        <v>9</v>
      </c>
      <c r="E35" s="31">
        <v>0.55000000000000004</v>
      </c>
      <c r="F35" s="167">
        <v>-9.58</v>
      </c>
      <c r="G35" s="39">
        <f t="shared" si="0"/>
        <v>-5.27</v>
      </c>
      <c r="H35" s="13"/>
    </row>
    <row r="36" spans="1:9" s="12" customFormat="1" x14ac:dyDescent="0.25">
      <c r="A36" s="66" t="s">
        <v>356</v>
      </c>
      <c r="B36" s="64" t="s">
        <v>120</v>
      </c>
      <c r="C36" s="2" t="s">
        <v>219</v>
      </c>
      <c r="D36" s="32" t="s">
        <v>8</v>
      </c>
      <c r="E36" s="31">
        <v>35.5</v>
      </c>
      <c r="F36" s="30">
        <v>0.78</v>
      </c>
      <c r="G36" s="39">
        <f t="shared" si="0"/>
        <v>27.69</v>
      </c>
      <c r="H36" s="13"/>
    </row>
    <row r="37" spans="1:9" s="12" customFormat="1" x14ac:dyDescent="0.25">
      <c r="A37" s="66" t="s">
        <v>356</v>
      </c>
      <c r="B37" s="64" t="s">
        <v>121</v>
      </c>
      <c r="C37" s="2" t="s">
        <v>244</v>
      </c>
      <c r="D37" s="32" t="s">
        <v>8</v>
      </c>
      <c r="E37" s="31">
        <v>35.5</v>
      </c>
      <c r="F37" s="30">
        <v>19.59</v>
      </c>
      <c r="G37" s="39">
        <f t="shared" si="0"/>
        <v>695.45</v>
      </c>
      <c r="H37" s="13"/>
    </row>
    <row r="38" spans="1:9" s="12" customFormat="1" x14ac:dyDescent="0.25">
      <c r="A38" s="66" t="s">
        <v>356</v>
      </c>
      <c r="B38" s="64" t="s">
        <v>122</v>
      </c>
      <c r="C38" s="2" t="s">
        <v>219</v>
      </c>
      <c r="D38" s="32" t="s">
        <v>8</v>
      </c>
      <c r="E38" s="31">
        <v>35.5</v>
      </c>
      <c r="F38" s="30">
        <v>0.78</v>
      </c>
      <c r="G38" s="39">
        <f t="shared" si="0"/>
        <v>27.69</v>
      </c>
      <c r="H38" s="13"/>
    </row>
    <row r="39" spans="1:9" s="12" customFormat="1" x14ac:dyDescent="0.25">
      <c r="A39" s="66" t="s">
        <v>356</v>
      </c>
      <c r="B39" s="64" t="s">
        <v>357</v>
      </c>
      <c r="C39" s="2" t="s">
        <v>220</v>
      </c>
      <c r="D39" s="32" t="s">
        <v>8</v>
      </c>
      <c r="E39" s="31">
        <v>35.5</v>
      </c>
      <c r="F39" s="30">
        <v>17.809999999999999</v>
      </c>
      <c r="G39" s="39">
        <f t="shared" si="0"/>
        <v>632.26</v>
      </c>
      <c r="H39" s="13"/>
    </row>
    <row r="40" spans="1:9" s="12" customFormat="1" ht="14.4" thickBot="1" x14ac:dyDescent="0.3">
      <c r="A40" s="66" t="s">
        <v>356</v>
      </c>
      <c r="B40" s="64" t="s">
        <v>358</v>
      </c>
      <c r="C40" s="2" t="s">
        <v>236</v>
      </c>
      <c r="D40" s="32" t="s">
        <v>10</v>
      </c>
      <c r="E40" s="31">
        <v>12</v>
      </c>
      <c r="F40" s="30">
        <v>2.89</v>
      </c>
      <c r="G40" s="39">
        <f t="shared" si="0"/>
        <v>34.68</v>
      </c>
      <c r="H40" s="13"/>
    </row>
    <row r="41" spans="1:9" s="12" customFormat="1" ht="28.2" thickBot="1" x14ac:dyDescent="0.3">
      <c r="A41" s="66" t="s">
        <v>356</v>
      </c>
      <c r="B41" s="64" t="s">
        <v>359</v>
      </c>
      <c r="C41" s="102" t="s">
        <v>237</v>
      </c>
      <c r="D41" s="103" t="s">
        <v>10</v>
      </c>
      <c r="E41" s="104">
        <v>12</v>
      </c>
      <c r="F41" s="105">
        <v>1.63</v>
      </c>
      <c r="G41" s="91">
        <f t="shared" si="0"/>
        <v>19.559999999999999</v>
      </c>
      <c r="H41" s="131" t="s">
        <v>35</v>
      </c>
      <c r="I41" s="50">
        <f>ROUND(SUM(G34:G41),2)</f>
        <v>1538.98</v>
      </c>
    </row>
    <row r="42" spans="1:9" s="12" customFormat="1" ht="27.6" x14ac:dyDescent="0.25">
      <c r="A42" s="65" t="s">
        <v>334</v>
      </c>
      <c r="B42" s="63" t="s">
        <v>123</v>
      </c>
      <c r="C42" s="34" t="s">
        <v>278</v>
      </c>
      <c r="D42" s="35" t="s">
        <v>17</v>
      </c>
      <c r="E42" s="36">
        <v>1</v>
      </c>
      <c r="F42" s="46">
        <v>97.02</v>
      </c>
      <c r="G42" s="38">
        <f t="shared" si="0"/>
        <v>97.02</v>
      </c>
      <c r="H42" s="13"/>
    </row>
    <row r="43" spans="1:9" s="12" customFormat="1" x14ac:dyDescent="0.25">
      <c r="A43" s="66" t="s">
        <v>334</v>
      </c>
      <c r="B43" s="64" t="s">
        <v>124</v>
      </c>
      <c r="C43" s="2" t="s">
        <v>279</v>
      </c>
      <c r="D43" s="32" t="s">
        <v>17</v>
      </c>
      <c r="E43" s="31">
        <v>1</v>
      </c>
      <c r="F43" s="30">
        <v>59.29</v>
      </c>
      <c r="G43" s="39">
        <f t="shared" si="0"/>
        <v>59.29</v>
      </c>
      <c r="H43" s="13"/>
    </row>
    <row r="44" spans="1:9" s="12" customFormat="1" x14ac:dyDescent="0.25">
      <c r="A44" s="66" t="s">
        <v>334</v>
      </c>
      <c r="B44" s="64" t="s">
        <v>125</v>
      </c>
      <c r="C44" s="2" t="s">
        <v>280</v>
      </c>
      <c r="D44" s="32" t="s">
        <v>8</v>
      </c>
      <c r="E44" s="31">
        <v>0.5</v>
      </c>
      <c r="F44" s="30">
        <v>23.72</v>
      </c>
      <c r="G44" s="39">
        <f t="shared" si="0"/>
        <v>11.86</v>
      </c>
      <c r="H44" s="13"/>
    </row>
    <row r="45" spans="1:9" s="12" customFormat="1" ht="14.4" thickBot="1" x14ac:dyDescent="0.3">
      <c r="A45" s="66" t="s">
        <v>334</v>
      </c>
      <c r="B45" s="64" t="s">
        <v>126</v>
      </c>
      <c r="C45" s="2" t="s">
        <v>287</v>
      </c>
      <c r="D45" s="32" t="s">
        <v>8</v>
      </c>
      <c r="E45" s="31">
        <v>2.6</v>
      </c>
      <c r="F45" s="30">
        <v>23.72</v>
      </c>
      <c r="G45" s="39">
        <f t="shared" si="0"/>
        <v>61.67</v>
      </c>
      <c r="H45" s="13"/>
    </row>
    <row r="46" spans="1:9" s="12" customFormat="1" ht="28.2" thickBot="1" x14ac:dyDescent="0.3">
      <c r="A46" s="94" t="s">
        <v>334</v>
      </c>
      <c r="B46" s="95" t="s">
        <v>347</v>
      </c>
      <c r="C46" s="102" t="s">
        <v>317</v>
      </c>
      <c r="D46" s="103" t="s">
        <v>9</v>
      </c>
      <c r="E46" s="90">
        <v>0.8</v>
      </c>
      <c r="F46" s="105">
        <v>44.97</v>
      </c>
      <c r="G46" s="91">
        <f t="shared" si="0"/>
        <v>35.979999999999997</v>
      </c>
      <c r="H46" s="131" t="s">
        <v>51</v>
      </c>
      <c r="I46" s="50">
        <f>ROUND(SUM(G42:G46),2)</f>
        <v>265.82</v>
      </c>
    </row>
    <row r="47" spans="1:9" ht="44.25" customHeight="1" thickBot="1" x14ac:dyDescent="0.3">
      <c r="A47" s="54"/>
      <c r="B47" s="53"/>
      <c r="C47" s="54"/>
      <c r="D47" s="53"/>
      <c r="E47" s="55"/>
      <c r="F47" s="92" t="s">
        <v>355</v>
      </c>
      <c r="G47" s="93">
        <f>SUM(G5:G46)</f>
        <v>6657.2799999999988</v>
      </c>
      <c r="H47" s="47"/>
    </row>
    <row r="48" spans="1:9" ht="20.25" customHeight="1" x14ac:dyDescent="0.25">
      <c r="A48" s="58"/>
      <c r="B48" s="57"/>
      <c r="C48" s="57"/>
      <c r="D48" s="57"/>
      <c r="E48" s="59"/>
      <c r="F48" s="57"/>
      <c r="G48" s="56"/>
    </row>
    <row r="49" spans="1:7" x14ac:dyDescent="0.25">
      <c r="A49" s="9"/>
      <c r="B49" s="5"/>
      <c r="C49" s="9"/>
      <c r="D49" s="5"/>
      <c r="E49" s="26"/>
      <c r="F49" s="17"/>
      <c r="G49" s="16"/>
    </row>
    <row r="50" spans="1:7" x14ac:dyDescent="0.25">
      <c r="A50" s="9"/>
      <c r="B50" s="5"/>
      <c r="C50" s="9"/>
      <c r="D50" s="5"/>
      <c r="E50" s="26"/>
      <c r="F50" s="17"/>
      <c r="G50" s="16"/>
    </row>
    <row r="51" spans="1:7" x14ac:dyDescent="0.25">
      <c r="F51" s="18"/>
    </row>
    <row r="52" spans="1:7" x14ac:dyDescent="0.25">
      <c r="A52" s="10"/>
      <c r="B52" s="6"/>
      <c r="C52" s="10"/>
      <c r="D52" s="6"/>
      <c r="E52" s="28"/>
      <c r="F52" s="19"/>
      <c r="G52" s="6"/>
    </row>
    <row r="53" spans="1:7" ht="26.25" customHeight="1" x14ac:dyDescent="0.25">
      <c r="A53" s="7"/>
      <c r="B53" s="7"/>
      <c r="C53" s="7"/>
      <c r="D53" s="7"/>
      <c r="E53" s="29"/>
      <c r="F53" s="20"/>
      <c r="G53" s="7"/>
    </row>
  </sheetData>
  <sheetProtection algorithmName="SHA-512" hashValue="NyPZC/xuKaPftqe2fY67nbrG1V4Ne732EG3Y9nT/SbaMXarcpGT/mrsvAnlakjGFXaWasd8GE7mPlCG6kngQ0A==" saltValue="mhKZpuIUOmSg47IiUQq7WA==" spinCount="100000" sheet="1" objects="1" scenarios="1"/>
  <mergeCells count="3">
    <mergeCell ref="A1:G1"/>
    <mergeCell ref="A3:G3"/>
    <mergeCell ref="H24:H32"/>
  </mergeCells>
  <phoneticPr fontId="10"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1929D-A392-42DB-BA8A-0E633D0D5201}">
  <dimension ref="A1:I75"/>
  <sheetViews>
    <sheetView topLeftCell="A46" zoomScale="80" zoomScaleNormal="80" workbookViewId="0">
      <selection activeCell="D79" sqref="D79"/>
    </sheetView>
  </sheetViews>
  <sheetFormatPr defaultColWidth="9.109375" defaultRowHeight="13.8" x14ac:dyDescent="0.25"/>
  <cols>
    <col min="1" max="1" width="39.6640625" style="33" customWidth="1"/>
    <col min="2" max="2" width="10.5546875" style="14" customWidth="1"/>
    <col min="3" max="3" width="71.6640625" style="15" customWidth="1"/>
    <col min="4" max="4" width="9.109375" style="14"/>
    <col min="5" max="5" width="16.33203125" style="27" customWidth="1"/>
    <col min="6" max="6" width="20.6640625" style="21" customWidth="1"/>
    <col min="7" max="7" width="14.6640625" style="14" customWidth="1"/>
    <col min="8" max="8" width="21.5546875" style="22" customWidth="1"/>
    <col min="9" max="9" width="20.6640625" style="11" customWidth="1"/>
    <col min="10" max="16384" width="9.109375" style="11"/>
  </cols>
  <sheetData>
    <row r="1" spans="1:8" ht="39.9" customHeight="1" x14ac:dyDescent="0.25">
      <c r="A1" s="173" t="s">
        <v>295</v>
      </c>
      <c r="B1" s="173"/>
      <c r="C1" s="173"/>
      <c r="D1" s="173"/>
      <c r="E1" s="173"/>
      <c r="F1" s="173"/>
      <c r="G1" s="173"/>
    </row>
    <row r="2" spans="1:8" ht="21.75" customHeight="1" thickBot="1" x14ac:dyDescent="0.3">
      <c r="A2" s="1"/>
      <c r="B2" s="1"/>
      <c r="C2" s="1"/>
      <c r="D2" s="1"/>
      <c r="E2" s="24"/>
      <c r="F2" s="1"/>
      <c r="G2" s="1"/>
    </row>
    <row r="3" spans="1:8" ht="21.75" customHeight="1" x14ac:dyDescent="0.25">
      <c r="A3" s="174" t="s">
        <v>361</v>
      </c>
      <c r="B3" s="175"/>
      <c r="C3" s="175"/>
      <c r="D3" s="175"/>
      <c r="E3" s="175"/>
      <c r="F3" s="175"/>
      <c r="G3" s="176"/>
    </row>
    <row r="4" spans="1:8" ht="42" customHeight="1" thickBot="1" x14ac:dyDescent="0.3">
      <c r="A4" s="41" t="s">
        <v>31</v>
      </c>
      <c r="B4" s="67" t="s">
        <v>0</v>
      </c>
      <c r="C4" s="42" t="s">
        <v>1</v>
      </c>
      <c r="D4" s="42" t="s">
        <v>2</v>
      </c>
      <c r="E4" s="43" t="s">
        <v>3</v>
      </c>
      <c r="F4" s="44" t="s">
        <v>4</v>
      </c>
      <c r="G4" s="45" t="s">
        <v>5</v>
      </c>
    </row>
    <row r="5" spans="1:8" ht="29.25" customHeight="1" x14ac:dyDescent="0.25">
      <c r="A5" s="65" t="s">
        <v>6</v>
      </c>
      <c r="B5" s="61" t="s">
        <v>11</v>
      </c>
      <c r="C5" s="34" t="s">
        <v>164</v>
      </c>
      <c r="D5" s="35" t="s">
        <v>10</v>
      </c>
      <c r="E5" s="36">
        <v>19</v>
      </c>
      <c r="F5" s="37">
        <v>0.66</v>
      </c>
      <c r="G5" s="38">
        <f t="shared" ref="G5:G68" si="0">ROUND((E5*F5),2)</f>
        <v>12.54</v>
      </c>
    </row>
    <row r="6" spans="1:8" ht="29.25" customHeight="1" x14ac:dyDescent="0.25">
      <c r="A6" s="66" t="s">
        <v>6</v>
      </c>
      <c r="B6" s="62" t="s">
        <v>12</v>
      </c>
      <c r="C6" s="87" t="s">
        <v>165</v>
      </c>
      <c r="D6" s="32" t="s">
        <v>8</v>
      </c>
      <c r="E6" s="31">
        <v>83</v>
      </c>
      <c r="F6" s="3">
        <v>0.8</v>
      </c>
      <c r="G6" s="39">
        <f t="shared" si="0"/>
        <v>66.400000000000006</v>
      </c>
    </row>
    <row r="7" spans="1:8" ht="31.5" customHeight="1" x14ac:dyDescent="0.25">
      <c r="A7" s="66" t="s">
        <v>6</v>
      </c>
      <c r="B7" s="62" t="s">
        <v>49</v>
      </c>
      <c r="C7" s="124" t="s">
        <v>296</v>
      </c>
      <c r="D7" s="32" t="s">
        <v>9</v>
      </c>
      <c r="E7" s="31">
        <v>4.1500000000000004</v>
      </c>
      <c r="F7" s="166">
        <v>-9.58</v>
      </c>
      <c r="G7" s="39">
        <f t="shared" si="0"/>
        <v>-39.76</v>
      </c>
    </row>
    <row r="8" spans="1:8" ht="29.25" customHeight="1" x14ac:dyDescent="0.25">
      <c r="A8" s="66" t="s">
        <v>6</v>
      </c>
      <c r="B8" s="62" t="s">
        <v>13</v>
      </c>
      <c r="C8" s="23" t="s">
        <v>168</v>
      </c>
      <c r="D8" s="32" t="s">
        <v>8</v>
      </c>
      <c r="E8" s="31">
        <v>1</v>
      </c>
      <c r="F8" s="3">
        <v>2.0299999999999998</v>
      </c>
      <c r="G8" s="39">
        <f t="shared" si="0"/>
        <v>2.0299999999999998</v>
      </c>
    </row>
    <row r="9" spans="1:8" ht="29.25" customHeight="1" x14ac:dyDescent="0.25">
      <c r="A9" s="66" t="s">
        <v>6</v>
      </c>
      <c r="B9" s="62" t="s">
        <v>14</v>
      </c>
      <c r="C9" s="2" t="s">
        <v>169</v>
      </c>
      <c r="D9" s="32" t="s">
        <v>102</v>
      </c>
      <c r="E9" s="25">
        <v>0.18</v>
      </c>
      <c r="F9" s="3">
        <v>10.59</v>
      </c>
      <c r="G9" s="39">
        <f t="shared" si="0"/>
        <v>1.91</v>
      </c>
    </row>
    <row r="10" spans="1:8" ht="33" customHeight="1" x14ac:dyDescent="0.25">
      <c r="A10" s="66" t="s">
        <v>6</v>
      </c>
      <c r="B10" s="62" t="s">
        <v>15</v>
      </c>
      <c r="C10" s="2" t="s">
        <v>170</v>
      </c>
      <c r="D10" s="32" t="s">
        <v>10</v>
      </c>
      <c r="E10" s="31">
        <v>2</v>
      </c>
      <c r="F10" s="3">
        <v>1.56</v>
      </c>
      <c r="G10" s="39">
        <f t="shared" si="0"/>
        <v>3.12</v>
      </c>
      <c r="H10" s="47"/>
    </row>
    <row r="11" spans="1:8" ht="29.25" customHeight="1" x14ac:dyDescent="0.25">
      <c r="A11" s="66" t="s">
        <v>6</v>
      </c>
      <c r="B11" s="62" t="s">
        <v>50</v>
      </c>
      <c r="C11" s="23" t="s">
        <v>171</v>
      </c>
      <c r="D11" s="32" t="s">
        <v>102</v>
      </c>
      <c r="E11" s="25">
        <v>0.44</v>
      </c>
      <c r="F11" s="3">
        <v>10.59</v>
      </c>
      <c r="G11" s="39">
        <f t="shared" si="0"/>
        <v>4.66</v>
      </c>
    </row>
    <row r="12" spans="1:8" ht="29.25" customHeight="1" x14ac:dyDescent="0.25">
      <c r="A12" s="66" t="s">
        <v>6</v>
      </c>
      <c r="B12" s="62" t="s">
        <v>16</v>
      </c>
      <c r="C12" s="2" t="s">
        <v>172</v>
      </c>
      <c r="D12" s="32" t="s">
        <v>10</v>
      </c>
      <c r="E12" s="31">
        <v>2</v>
      </c>
      <c r="F12" s="3">
        <v>1.7</v>
      </c>
      <c r="G12" s="39">
        <f t="shared" ref="G12:G15" si="1">ROUND((E12*F12),2)</f>
        <v>3.4</v>
      </c>
    </row>
    <row r="13" spans="1:8" ht="29.25" customHeight="1" x14ac:dyDescent="0.25">
      <c r="A13" s="66" t="s">
        <v>6</v>
      </c>
      <c r="B13" s="62" t="s">
        <v>52</v>
      </c>
      <c r="C13" s="23" t="s">
        <v>173</v>
      </c>
      <c r="D13" s="32" t="s">
        <v>102</v>
      </c>
      <c r="E13" s="25">
        <v>0.22</v>
      </c>
      <c r="F13" s="3">
        <v>10.59</v>
      </c>
      <c r="G13" s="39">
        <f t="shared" si="1"/>
        <v>2.33</v>
      </c>
    </row>
    <row r="14" spans="1:8" ht="33" customHeight="1" x14ac:dyDescent="0.25">
      <c r="A14" s="66" t="s">
        <v>6</v>
      </c>
      <c r="B14" s="62" t="s">
        <v>53</v>
      </c>
      <c r="C14" s="78" t="s">
        <v>175</v>
      </c>
      <c r="D14" s="32" t="s">
        <v>17</v>
      </c>
      <c r="E14" s="31">
        <v>1</v>
      </c>
      <c r="F14" s="3">
        <v>35.83</v>
      </c>
      <c r="G14" s="39">
        <f t="shared" si="1"/>
        <v>35.83</v>
      </c>
      <c r="H14" s="47"/>
    </row>
    <row r="15" spans="1:8" ht="29.25" customHeight="1" x14ac:dyDescent="0.25">
      <c r="A15" s="66" t="s">
        <v>6</v>
      </c>
      <c r="B15" s="62" t="s">
        <v>39</v>
      </c>
      <c r="C15" s="23" t="s">
        <v>176</v>
      </c>
      <c r="D15" s="32" t="s">
        <v>17</v>
      </c>
      <c r="E15" s="25">
        <v>1</v>
      </c>
      <c r="F15" s="3">
        <v>8.9600000000000009</v>
      </c>
      <c r="G15" s="39">
        <f t="shared" si="1"/>
        <v>8.9600000000000009</v>
      </c>
    </row>
    <row r="16" spans="1:8" ht="29.25" customHeight="1" x14ac:dyDescent="0.25">
      <c r="A16" s="66" t="s">
        <v>6</v>
      </c>
      <c r="B16" s="62" t="s">
        <v>89</v>
      </c>
      <c r="C16" s="23" t="s">
        <v>364</v>
      </c>
      <c r="D16" s="32" t="s">
        <v>17</v>
      </c>
      <c r="E16" s="31">
        <v>3</v>
      </c>
      <c r="F16" s="3">
        <v>28.03</v>
      </c>
      <c r="G16" s="39">
        <f t="shared" ref="G16:G19" si="2">ROUND((E16*F16),2)</f>
        <v>84.09</v>
      </c>
    </row>
    <row r="17" spans="1:9" ht="88.5" customHeight="1" x14ac:dyDescent="0.25">
      <c r="A17" s="66" t="s">
        <v>6</v>
      </c>
      <c r="B17" s="62" t="s">
        <v>90</v>
      </c>
      <c r="C17" s="2" t="s">
        <v>363</v>
      </c>
      <c r="D17" s="32" t="s">
        <v>7</v>
      </c>
      <c r="E17" s="31">
        <v>1</v>
      </c>
      <c r="F17" s="3">
        <v>53.9</v>
      </c>
      <c r="G17" s="39">
        <f t="shared" si="2"/>
        <v>53.9</v>
      </c>
    </row>
    <row r="18" spans="1:9" ht="33" customHeight="1" x14ac:dyDescent="0.25">
      <c r="A18" s="66" t="s">
        <v>6</v>
      </c>
      <c r="B18" s="62" t="s">
        <v>91</v>
      </c>
      <c r="C18" s="2" t="s">
        <v>186</v>
      </c>
      <c r="D18" s="32" t="s">
        <v>17</v>
      </c>
      <c r="E18" s="31">
        <v>3</v>
      </c>
      <c r="F18" s="3">
        <v>21.56</v>
      </c>
      <c r="G18" s="39">
        <f t="shared" si="2"/>
        <v>64.680000000000007</v>
      </c>
      <c r="H18" s="47"/>
    </row>
    <row r="19" spans="1:9" ht="29.25" customHeight="1" x14ac:dyDescent="0.25">
      <c r="A19" s="66" t="s">
        <v>6</v>
      </c>
      <c r="B19" s="62" t="s">
        <v>92</v>
      </c>
      <c r="C19" s="87" t="s">
        <v>167</v>
      </c>
      <c r="D19" s="32" t="s">
        <v>8</v>
      </c>
      <c r="E19" s="25">
        <v>120</v>
      </c>
      <c r="F19" s="3">
        <v>1.23</v>
      </c>
      <c r="G19" s="39">
        <f t="shared" si="2"/>
        <v>147.6</v>
      </c>
    </row>
    <row r="20" spans="1:9" ht="29.25" customHeight="1" thickBot="1" x14ac:dyDescent="0.3">
      <c r="A20" s="66" t="s">
        <v>6</v>
      </c>
      <c r="B20" s="62" t="s">
        <v>93</v>
      </c>
      <c r="C20" s="23" t="s">
        <v>187</v>
      </c>
      <c r="D20" s="32" t="s">
        <v>9</v>
      </c>
      <c r="E20" s="25">
        <v>0.8</v>
      </c>
      <c r="F20" s="3">
        <v>9.75</v>
      </c>
      <c r="G20" s="39">
        <f t="shared" si="0"/>
        <v>7.8</v>
      </c>
    </row>
    <row r="21" spans="1:9" ht="53.25" customHeight="1" thickBot="1" x14ac:dyDescent="0.3">
      <c r="A21" s="94" t="s">
        <v>6</v>
      </c>
      <c r="B21" s="111" t="s">
        <v>94</v>
      </c>
      <c r="C21" s="128" t="s">
        <v>188</v>
      </c>
      <c r="D21" s="129" t="s">
        <v>9</v>
      </c>
      <c r="E21" s="104">
        <v>17.2</v>
      </c>
      <c r="F21" s="121">
        <v>5.41</v>
      </c>
      <c r="G21" s="91">
        <f t="shared" si="0"/>
        <v>93.05</v>
      </c>
      <c r="H21" s="131" t="s">
        <v>32</v>
      </c>
      <c r="I21" s="50">
        <f>ROUND(SUM(G5:G21),2)</f>
        <v>552.54</v>
      </c>
    </row>
    <row r="22" spans="1:9" s="12" customFormat="1" ht="42.75" customHeight="1" x14ac:dyDescent="0.25">
      <c r="A22" s="110" t="s">
        <v>38</v>
      </c>
      <c r="B22" s="119" t="s">
        <v>18</v>
      </c>
      <c r="C22" s="97" t="s">
        <v>302</v>
      </c>
      <c r="D22" s="98" t="s">
        <v>9</v>
      </c>
      <c r="E22" s="99">
        <v>92</v>
      </c>
      <c r="F22" s="120">
        <v>2.31</v>
      </c>
      <c r="G22" s="101">
        <f t="shared" si="0"/>
        <v>212.52</v>
      </c>
      <c r="H22" s="13"/>
    </row>
    <row r="23" spans="1:9" s="12" customFormat="1" ht="30.75" customHeight="1" x14ac:dyDescent="0.25">
      <c r="A23" s="130" t="s">
        <v>38</v>
      </c>
      <c r="B23" s="126" t="s">
        <v>19</v>
      </c>
      <c r="C23" s="2" t="s">
        <v>190</v>
      </c>
      <c r="D23" s="32" t="s">
        <v>9</v>
      </c>
      <c r="E23" s="31">
        <v>92</v>
      </c>
      <c r="F23" s="8">
        <v>5.17</v>
      </c>
      <c r="G23" s="101">
        <f t="shared" si="0"/>
        <v>475.64</v>
      </c>
      <c r="H23" s="13"/>
    </row>
    <row r="24" spans="1:9" s="12" customFormat="1" ht="30" customHeight="1" x14ac:dyDescent="0.25">
      <c r="A24" s="130" t="s">
        <v>38</v>
      </c>
      <c r="B24" s="126" t="s">
        <v>20</v>
      </c>
      <c r="C24" s="122" t="s">
        <v>192</v>
      </c>
      <c r="D24" s="32" t="s">
        <v>8</v>
      </c>
      <c r="E24" s="31">
        <v>140</v>
      </c>
      <c r="F24" s="8">
        <v>9.2799999999999994</v>
      </c>
      <c r="G24" s="101">
        <f t="shared" si="0"/>
        <v>1299.2</v>
      </c>
      <c r="H24" s="13"/>
    </row>
    <row r="25" spans="1:9" s="12" customFormat="1" ht="33.75" customHeight="1" x14ac:dyDescent="0.25">
      <c r="A25" s="66" t="s">
        <v>38</v>
      </c>
      <c r="B25" s="126" t="s">
        <v>21</v>
      </c>
      <c r="C25" s="2" t="s">
        <v>193</v>
      </c>
      <c r="D25" s="32" t="s">
        <v>8</v>
      </c>
      <c r="E25" s="31">
        <v>185</v>
      </c>
      <c r="F25" s="8">
        <v>0.24</v>
      </c>
      <c r="G25" s="101">
        <f t="shared" si="0"/>
        <v>44.4</v>
      </c>
      <c r="H25" s="13"/>
    </row>
    <row r="26" spans="1:9" s="12" customFormat="1" ht="33.75" customHeight="1" thickBot="1" x14ac:dyDescent="0.3">
      <c r="A26" s="66" t="s">
        <v>38</v>
      </c>
      <c r="B26" s="126" t="s">
        <v>22</v>
      </c>
      <c r="C26" s="23" t="s">
        <v>194</v>
      </c>
      <c r="D26" s="32" t="s">
        <v>8</v>
      </c>
      <c r="E26" s="31">
        <v>10</v>
      </c>
      <c r="F26" s="8">
        <v>0.73</v>
      </c>
      <c r="G26" s="101">
        <f t="shared" si="0"/>
        <v>7.3</v>
      </c>
      <c r="H26" s="13"/>
    </row>
    <row r="27" spans="1:9" s="12" customFormat="1" ht="38.25" customHeight="1" thickBot="1" x14ac:dyDescent="0.3">
      <c r="A27" s="66" t="s">
        <v>38</v>
      </c>
      <c r="B27" s="126" t="s">
        <v>23</v>
      </c>
      <c r="C27" s="23" t="s">
        <v>197</v>
      </c>
      <c r="D27" s="32" t="s">
        <v>9</v>
      </c>
      <c r="E27" s="31">
        <v>58.5</v>
      </c>
      <c r="F27" s="8">
        <v>1.52</v>
      </c>
      <c r="G27" s="101">
        <f t="shared" si="0"/>
        <v>88.92</v>
      </c>
      <c r="H27" s="131" t="s">
        <v>33</v>
      </c>
      <c r="I27" s="50">
        <f>ROUND(SUM(G22:G27),2)</f>
        <v>2127.98</v>
      </c>
    </row>
    <row r="28" spans="1:9" s="12" customFormat="1" ht="42" customHeight="1" x14ac:dyDescent="0.25">
      <c r="A28" s="65" t="s">
        <v>201</v>
      </c>
      <c r="B28" s="63" t="s">
        <v>27</v>
      </c>
      <c r="C28" s="34" t="s">
        <v>208</v>
      </c>
      <c r="D28" s="35" t="s">
        <v>10</v>
      </c>
      <c r="E28" s="36">
        <v>40</v>
      </c>
      <c r="F28" s="46">
        <v>0.3</v>
      </c>
      <c r="G28" s="38">
        <f t="shared" si="0"/>
        <v>12</v>
      </c>
      <c r="H28" s="13"/>
    </row>
    <row r="29" spans="1:9" s="12" customFormat="1" ht="42" customHeight="1" x14ac:dyDescent="0.25">
      <c r="A29" s="66" t="s">
        <v>201</v>
      </c>
      <c r="B29" s="96" t="s">
        <v>28</v>
      </c>
      <c r="C29" s="97" t="s">
        <v>209</v>
      </c>
      <c r="D29" s="98" t="s">
        <v>10</v>
      </c>
      <c r="E29" s="99">
        <v>40</v>
      </c>
      <c r="F29" s="100">
        <v>3.63</v>
      </c>
      <c r="G29" s="101">
        <f t="shared" si="0"/>
        <v>145.19999999999999</v>
      </c>
      <c r="H29" s="13"/>
    </row>
    <row r="30" spans="1:9" s="12" customFormat="1" ht="42" customHeight="1" x14ac:dyDescent="0.25">
      <c r="A30" s="66" t="s">
        <v>201</v>
      </c>
      <c r="B30" s="96" t="s">
        <v>28</v>
      </c>
      <c r="C30" s="97" t="s">
        <v>210</v>
      </c>
      <c r="D30" s="98" t="s">
        <v>10</v>
      </c>
      <c r="E30" s="99">
        <v>35</v>
      </c>
      <c r="F30" s="100">
        <v>25.33</v>
      </c>
      <c r="G30" s="101">
        <f t="shared" ref="G30:G32" si="3">ROUND((E30*F30),2)</f>
        <v>886.55</v>
      </c>
      <c r="H30" s="13"/>
    </row>
    <row r="31" spans="1:9" s="12" customFormat="1" ht="42" customHeight="1" x14ac:dyDescent="0.25">
      <c r="A31" s="66" t="s">
        <v>201</v>
      </c>
      <c r="B31" s="96" t="s">
        <v>29</v>
      </c>
      <c r="C31" s="97" t="s">
        <v>211</v>
      </c>
      <c r="D31" s="98" t="s">
        <v>10</v>
      </c>
      <c r="E31" s="99">
        <v>5</v>
      </c>
      <c r="F31" s="100">
        <v>24.79</v>
      </c>
      <c r="G31" s="101">
        <f t="shared" si="3"/>
        <v>123.95</v>
      </c>
      <c r="H31" s="13"/>
    </row>
    <row r="32" spans="1:9" s="12" customFormat="1" ht="42" customHeight="1" x14ac:dyDescent="0.25">
      <c r="A32" s="66" t="s">
        <v>201</v>
      </c>
      <c r="B32" s="96" t="s">
        <v>30</v>
      </c>
      <c r="C32" s="97" t="s">
        <v>212</v>
      </c>
      <c r="D32" s="98" t="s">
        <v>10</v>
      </c>
      <c r="E32" s="99">
        <v>19</v>
      </c>
      <c r="F32" s="100">
        <v>11.7</v>
      </c>
      <c r="G32" s="101">
        <f t="shared" si="3"/>
        <v>222.3</v>
      </c>
      <c r="H32" s="13"/>
    </row>
    <row r="33" spans="1:9" s="12" customFormat="1" ht="42" customHeight="1" x14ac:dyDescent="0.25">
      <c r="A33" s="66" t="s">
        <v>201</v>
      </c>
      <c r="B33" s="96" t="s">
        <v>28</v>
      </c>
      <c r="C33" s="97" t="s">
        <v>234</v>
      </c>
      <c r="D33" s="98" t="s">
        <v>8</v>
      </c>
      <c r="E33" s="99">
        <v>3</v>
      </c>
      <c r="F33" s="100">
        <v>26.2</v>
      </c>
      <c r="G33" s="101">
        <f t="shared" si="0"/>
        <v>78.599999999999994</v>
      </c>
      <c r="H33" s="13"/>
    </row>
    <row r="34" spans="1:9" s="12" customFormat="1" ht="42" customHeight="1" x14ac:dyDescent="0.25">
      <c r="A34" s="66" t="s">
        <v>201</v>
      </c>
      <c r="B34" s="96" t="s">
        <v>29</v>
      </c>
      <c r="C34" s="97" t="s">
        <v>235</v>
      </c>
      <c r="D34" s="98" t="s">
        <v>8</v>
      </c>
      <c r="E34" s="99">
        <v>1</v>
      </c>
      <c r="F34" s="100">
        <v>26.2</v>
      </c>
      <c r="G34" s="101">
        <f t="shared" si="0"/>
        <v>26.2</v>
      </c>
      <c r="H34" s="13"/>
    </row>
    <row r="35" spans="1:9" s="12" customFormat="1" ht="42" customHeight="1" thickBot="1" x14ac:dyDescent="0.3">
      <c r="A35" s="66" t="s">
        <v>201</v>
      </c>
      <c r="B35" s="96" t="s">
        <v>30</v>
      </c>
      <c r="C35" s="97" t="s">
        <v>236</v>
      </c>
      <c r="D35" s="98" t="s">
        <v>10</v>
      </c>
      <c r="E35" s="99">
        <v>39</v>
      </c>
      <c r="F35" s="100">
        <v>3.06</v>
      </c>
      <c r="G35" s="101">
        <f t="shared" si="0"/>
        <v>119.34</v>
      </c>
      <c r="H35" s="13"/>
    </row>
    <row r="36" spans="1:9" s="12" customFormat="1" ht="28.2" thickBot="1" x14ac:dyDescent="0.3">
      <c r="A36" s="66" t="s">
        <v>201</v>
      </c>
      <c r="B36" s="96" t="s">
        <v>59</v>
      </c>
      <c r="C36" s="78" t="s">
        <v>237</v>
      </c>
      <c r="D36" s="79" t="s">
        <v>10</v>
      </c>
      <c r="E36" s="80">
        <v>39</v>
      </c>
      <c r="F36" s="81">
        <v>1.8</v>
      </c>
      <c r="G36" s="82">
        <f t="shared" si="0"/>
        <v>70.2</v>
      </c>
      <c r="H36" s="131" t="s">
        <v>34</v>
      </c>
      <c r="I36" s="50">
        <f>ROUND(SUM(G28:G36),2)</f>
        <v>1684.34</v>
      </c>
    </row>
    <row r="37" spans="1:9" s="12" customFormat="1" ht="41.25" customHeight="1" x14ac:dyDescent="0.25">
      <c r="A37" s="65" t="s">
        <v>213</v>
      </c>
      <c r="B37" s="61" t="s">
        <v>319</v>
      </c>
      <c r="C37" s="34" t="s">
        <v>215</v>
      </c>
      <c r="D37" s="35" t="s">
        <v>9</v>
      </c>
      <c r="E37" s="36">
        <v>38</v>
      </c>
      <c r="F37" s="46"/>
      <c r="G37" s="38">
        <f t="shared" si="0"/>
        <v>0</v>
      </c>
      <c r="H37" s="171" t="s">
        <v>54</v>
      </c>
    </row>
    <row r="38" spans="1:9" s="12" customFormat="1" ht="41.25" customHeight="1" x14ac:dyDescent="0.25">
      <c r="A38" s="66" t="s">
        <v>213</v>
      </c>
      <c r="B38" s="62" t="s">
        <v>320</v>
      </c>
      <c r="C38" s="2" t="s">
        <v>217</v>
      </c>
      <c r="D38" s="32" t="s">
        <v>8</v>
      </c>
      <c r="E38" s="31">
        <v>140</v>
      </c>
      <c r="F38" s="30"/>
      <c r="G38" s="39">
        <f t="shared" si="0"/>
        <v>0</v>
      </c>
      <c r="H38" s="172"/>
    </row>
    <row r="39" spans="1:9" s="12" customFormat="1" ht="41.25" customHeight="1" x14ac:dyDescent="0.25">
      <c r="A39" s="66" t="s">
        <v>213</v>
      </c>
      <c r="B39" s="62" t="s">
        <v>321</v>
      </c>
      <c r="C39" s="23" t="s">
        <v>218</v>
      </c>
      <c r="D39" s="32" t="s">
        <v>8</v>
      </c>
      <c r="E39" s="31">
        <v>134</v>
      </c>
      <c r="F39" s="30"/>
      <c r="G39" s="39">
        <f t="shared" si="0"/>
        <v>0</v>
      </c>
      <c r="H39" s="172"/>
    </row>
    <row r="40" spans="1:9" s="12" customFormat="1" ht="41.25" customHeight="1" x14ac:dyDescent="0.25">
      <c r="A40" s="66" t="s">
        <v>213</v>
      </c>
      <c r="B40" s="62" t="s">
        <v>322</v>
      </c>
      <c r="C40" s="23" t="s">
        <v>219</v>
      </c>
      <c r="D40" s="32" t="s">
        <v>8</v>
      </c>
      <c r="E40" s="31">
        <v>134</v>
      </c>
      <c r="F40" s="30"/>
      <c r="G40" s="39">
        <f t="shared" si="0"/>
        <v>0</v>
      </c>
      <c r="H40" s="172"/>
    </row>
    <row r="41" spans="1:9" s="12" customFormat="1" ht="44.25" customHeight="1" thickBot="1" x14ac:dyDescent="0.3">
      <c r="A41" s="66" t="s">
        <v>213</v>
      </c>
      <c r="B41" s="62" t="s">
        <v>323</v>
      </c>
      <c r="C41" s="23" t="s">
        <v>220</v>
      </c>
      <c r="D41" s="32" t="s">
        <v>8</v>
      </c>
      <c r="E41" s="31">
        <v>134</v>
      </c>
      <c r="F41" s="30"/>
      <c r="G41" s="39">
        <f t="shared" si="0"/>
        <v>0</v>
      </c>
      <c r="H41" s="172"/>
    </row>
    <row r="42" spans="1:9" s="12" customFormat="1" ht="36.75" customHeight="1" x14ac:dyDescent="0.25">
      <c r="A42" s="65" t="s">
        <v>221</v>
      </c>
      <c r="B42" s="61" t="s">
        <v>319</v>
      </c>
      <c r="C42" s="34" t="s">
        <v>223</v>
      </c>
      <c r="D42" s="35" t="s">
        <v>9</v>
      </c>
      <c r="E42" s="36">
        <v>31</v>
      </c>
      <c r="F42" s="48">
        <v>26.47</v>
      </c>
      <c r="G42" s="38">
        <f t="shared" si="0"/>
        <v>820.57</v>
      </c>
      <c r="H42" s="172"/>
    </row>
    <row r="43" spans="1:9" s="12" customFormat="1" ht="36.75" customHeight="1" x14ac:dyDescent="0.25">
      <c r="A43" s="66" t="s">
        <v>221</v>
      </c>
      <c r="B43" s="62" t="s">
        <v>320</v>
      </c>
      <c r="C43" s="2" t="s">
        <v>225</v>
      </c>
      <c r="D43" s="32" t="s">
        <v>8</v>
      </c>
      <c r="E43" s="31">
        <v>140</v>
      </c>
      <c r="F43" s="4">
        <v>16.690000000000001</v>
      </c>
      <c r="G43" s="39">
        <f t="shared" si="0"/>
        <v>2336.6</v>
      </c>
      <c r="H43" s="172"/>
    </row>
    <row r="44" spans="1:9" s="12" customFormat="1" ht="36.75" customHeight="1" x14ac:dyDescent="0.25">
      <c r="A44" s="66" t="s">
        <v>221</v>
      </c>
      <c r="B44" s="62" t="s">
        <v>321</v>
      </c>
      <c r="C44" s="23" t="s">
        <v>218</v>
      </c>
      <c r="D44" s="32" t="s">
        <v>8</v>
      </c>
      <c r="E44" s="31">
        <v>134</v>
      </c>
      <c r="F44" s="4">
        <v>22.47</v>
      </c>
      <c r="G44" s="39">
        <f t="shared" si="0"/>
        <v>3010.98</v>
      </c>
      <c r="H44" s="172"/>
    </row>
    <row r="45" spans="1:9" s="12" customFormat="1" ht="36.75" customHeight="1" thickBot="1" x14ac:dyDescent="0.3">
      <c r="A45" s="66" t="s">
        <v>221</v>
      </c>
      <c r="B45" s="62" t="s">
        <v>322</v>
      </c>
      <c r="C45" s="2" t="s">
        <v>219</v>
      </c>
      <c r="D45" s="32" t="s">
        <v>8</v>
      </c>
      <c r="E45" s="31">
        <v>134</v>
      </c>
      <c r="F45" s="4">
        <v>1.1599999999999999</v>
      </c>
      <c r="G45" s="39">
        <f t="shared" si="0"/>
        <v>155.44</v>
      </c>
      <c r="H45" s="172"/>
    </row>
    <row r="46" spans="1:9" s="12" customFormat="1" ht="47.25" customHeight="1" thickBot="1" x14ac:dyDescent="0.3">
      <c r="A46" s="66" t="s">
        <v>221</v>
      </c>
      <c r="B46" s="62" t="s">
        <v>323</v>
      </c>
      <c r="C46" s="2" t="s">
        <v>220</v>
      </c>
      <c r="D46" s="32" t="s">
        <v>8</v>
      </c>
      <c r="E46" s="31">
        <v>134</v>
      </c>
      <c r="F46" s="4">
        <v>17.61</v>
      </c>
      <c r="G46" s="39">
        <f t="shared" si="0"/>
        <v>2359.7399999999998</v>
      </c>
      <c r="H46" s="131" t="s">
        <v>324</v>
      </c>
      <c r="I46" s="50">
        <f>ROUND(SUM(G37:G46),2)</f>
        <v>8683.33</v>
      </c>
    </row>
    <row r="47" spans="1:9" s="12" customFormat="1" ht="41.25" customHeight="1" x14ac:dyDescent="0.25">
      <c r="A47" s="65" t="s">
        <v>325</v>
      </c>
      <c r="B47" s="63" t="s">
        <v>118</v>
      </c>
      <c r="C47" s="34" t="s">
        <v>231</v>
      </c>
      <c r="D47" s="35" t="s">
        <v>9</v>
      </c>
      <c r="E47" s="36">
        <v>12.3</v>
      </c>
      <c r="F47" s="46"/>
      <c r="G47" s="38">
        <f t="shared" ref="G47:G54" si="4">ROUND((E47*F47),2)</f>
        <v>0</v>
      </c>
      <c r="H47" s="171" t="s">
        <v>54</v>
      </c>
    </row>
    <row r="48" spans="1:9" s="12" customFormat="1" ht="41.25" customHeight="1" x14ac:dyDescent="0.25">
      <c r="A48" s="66" t="s">
        <v>325</v>
      </c>
      <c r="B48" s="64" t="s">
        <v>119</v>
      </c>
      <c r="C48" s="2" t="s">
        <v>227</v>
      </c>
      <c r="D48" s="32" t="s">
        <v>8</v>
      </c>
      <c r="E48" s="31">
        <v>55</v>
      </c>
      <c r="F48" s="30"/>
      <c r="G48" s="39">
        <f t="shared" si="4"/>
        <v>0</v>
      </c>
      <c r="H48" s="172"/>
    </row>
    <row r="49" spans="1:9" s="12" customFormat="1" ht="41.25" customHeight="1" x14ac:dyDescent="0.25">
      <c r="A49" s="66" t="s">
        <v>325</v>
      </c>
      <c r="B49" s="64" t="s">
        <v>120</v>
      </c>
      <c r="C49" s="23" t="s">
        <v>228</v>
      </c>
      <c r="D49" s="32" t="s">
        <v>8</v>
      </c>
      <c r="E49" s="31">
        <v>55</v>
      </c>
      <c r="F49" s="30"/>
      <c r="G49" s="39">
        <f t="shared" si="4"/>
        <v>0</v>
      </c>
      <c r="H49" s="172"/>
    </row>
    <row r="50" spans="1:9" s="12" customFormat="1" ht="44.25" customHeight="1" thickBot="1" x14ac:dyDescent="0.3">
      <c r="A50" s="66" t="s">
        <v>325</v>
      </c>
      <c r="B50" s="64" t="s">
        <v>121</v>
      </c>
      <c r="C50" s="23" t="s">
        <v>232</v>
      </c>
      <c r="D50" s="32" t="s">
        <v>8</v>
      </c>
      <c r="E50" s="31">
        <v>51</v>
      </c>
      <c r="F50" s="30"/>
      <c r="G50" s="39">
        <f t="shared" si="4"/>
        <v>0</v>
      </c>
      <c r="H50" s="172"/>
    </row>
    <row r="51" spans="1:9" s="12" customFormat="1" ht="36.75" customHeight="1" x14ac:dyDescent="0.25">
      <c r="A51" s="65" t="s">
        <v>326</v>
      </c>
      <c r="B51" s="63" t="s">
        <v>118</v>
      </c>
      <c r="C51" s="34" t="s">
        <v>233</v>
      </c>
      <c r="D51" s="35" t="s">
        <v>9</v>
      </c>
      <c r="E51" s="36">
        <v>12.3</v>
      </c>
      <c r="F51" s="48">
        <v>21.56</v>
      </c>
      <c r="G51" s="38">
        <f t="shared" si="4"/>
        <v>265.19</v>
      </c>
      <c r="H51" s="172"/>
    </row>
    <row r="52" spans="1:9" s="12" customFormat="1" ht="36.75" customHeight="1" x14ac:dyDescent="0.25">
      <c r="A52" s="66" t="s">
        <v>326</v>
      </c>
      <c r="B52" s="64" t="s">
        <v>119</v>
      </c>
      <c r="C52" s="2" t="s">
        <v>227</v>
      </c>
      <c r="D52" s="32" t="s">
        <v>8</v>
      </c>
      <c r="E52" s="31">
        <v>55</v>
      </c>
      <c r="F52" s="4">
        <v>11.32</v>
      </c>
      <c r="G52" s="39">
        <f t="shared" si="4"/>
        <v>622.6</v>
      </c>
      <c r="H52" s="172"/>
    </row>
    <row r="53" spans="1:9" s="12" customFormat="1" ht="36.75" customHeight="1" thickBot="1" x14ac:dyDescent="0.3">
      <c r="A53" s="66" t="s">
        <v>326</v>
      </c>
      <c r="B53" s="64" t="s">
        <v>120</v>
      </c>
      <c r="C53" s="2" t="s">
        <v>228</v>
      </c>
      <c r="D53" s="32" t="s">
        <v>8</v>
      </c>
      <c r="E53" s="31">
        <v>55</v>
      </c>
      <c r="F53" s="4">
        <v>3.23</v>
      </c>
      <c r="G53" s="39">
        <f t="shared" si="4"/>
        <v>177.65</v>
      </c>
      <c r="H53" s="172"/>
    </row>
    <row r="54" spans="1:9" s="12" customFormat="1" ht="47.25" customHeight="1" thickBot="1" x14ac:dyDescent="0.3">
      <c r="A54" s="66" t="s">
        <v>326</v>
      </c>
      <c r="B54" s="64" t="s">
        <v>121</v>
      </c>
      <c r="C54" s="2" t="s">
        <v>232</v>
      </c>
      <c r="D54" s="32" t="s">
        <v>8</v>
      </c>
      <c r="E54" s="31">
        <v>51</v>
      </c>
      <c r="F54" s="4">
        <v>22.1</v>
      </c>
      <c r="G54" s="39">
        <f t="shared" si="4"/>
        <v>1127.0999999999999</v>
      </c>
      <c r="H54" s="131" t="s">
        <v>35</v>
      </c>
      <c r="I54" s="50">
        <f>ROUND(SUM(G47:G54),2)</f>
        <v>2192.54</v>
      </c>
    </row>
    <row r="55" spans="1:9" s="12" customFormat="1" x14ac:dyDescent="0.25">
      <c r="A55" s="65" t="s">
        <v>351</v>
      </c>
      <c r="B55" s="63" t="s">
        <v>123</v>
      </c>
      <c r="C55" s="123" t="s">
        <v>243</v>
      </c>
      <c r="D55" s="35" t="s">
        <v>8</v>
      </c>
      <c r="E55" s="36">
        <v>11</v>
      </c>
      <c r="F55" s="46">
        <v>9.7200000000000006</v>
      </c>
      <c r="G55" s="38">
        <f t="shared" si="0"/>
        <v>106.92</v>
      </c>
      <c r="H55" s="13"/>
    </row>
    <row r="56" spans="1:9" s="12" customFormat="1" ht="27.6" x14ac:dyDescent="0.25">
      <c r="A56" s="66" t="s">
        <v>351</v>
      </c>
      <c r="B56" s="64" t="s">
        <v>124</v>
      </c>
      <c r="C56" s="124" t="s">
        <v>296</v>
      </c>
      <c r="D56" s="32" t="s">
        <v>9</v>
      </c>
      <c r="E56" s="31">
        <v>0.55000000000000004</v>
      </c>
      <c r="F56" s="167">
        <v>-9.58</v>
      </c>
      <c r="G56" s="39">
        <f t="shared" si="0"/>
        <v>-5.27</v>
      </c>
      <c r="H56" s="13"/>
    </row>
    <row r="57" spans="1:9" s="12" customFormat="1" x14ac:dyDescent="0.25">
      <c r="A57" s="66" t="s">
        <v>351</v>
      </c>
      <c r="B57" s="64" t="s">
        <v>125</v>
      </c>
      <c r="C57" s="2" t="s">
        <v>219</v>
      </c>
      <c r="D57" s="32" t="s">
        <v>8</v>
      </c>
      <c r="E57" s="31">
        <v>134</v>
      </c>
      <c r="F57" s="30">
        <v>0.78</v>
      </c>
      <c r="G57" s="39">
        <f t="shared" si="0"/>
        <v>104.52</v>
      </c>
      <c r="H57" s="13"/>
    </row>
    <row r="58" spans="1:9" s="12" customFormat="1" x14ac:dyDescent="0.25">
      <c r="A58" s="66" t="s">
        <v>351</v>
      </c>
      <c r="B58" s="64" t="s">
        <v>126</v>
      </c>
      <c r="C58" s="2" t="s">
        <v>244</v>
      </c>
      <c r="D58" s="32" t="s">
        <v>8</v>
      </c>
      <c r="E58" s="31">
        <v>134</v>
      </c>
      <c r="F58" s="30">
        <v>19.59</v>
      </c>
      <c r="G58" s="39">
        <f t="shared" si="0"/>
        <v>2625.06</v>
      </c>
      <c r="H58" s="13"/>
    </row>
    <row r="59" spans="1:9" s="12" customFormat="1" x14ac:dyDescent="0.25">
      <c r="A59" s="66" t="s">
        <v>351</v>
      </c>
      <c r="B59" s="64" t="s">
        <v>347</v>
      </c>
      <c r="C59" s="2" t="s">
        <v>219</v>
      </c>
      <c r="D59" s="32" t="s">
        <v>8</v>
      </c>
      <c r="E59" s="31">
        <v>134</v>
      </c>
      <c r="F59" s="30">
        <v>0.78</v>
      </c>
      <c r="G59" s="39">
        <f t="shared" si="0"/>
        <v>104.52</v>
      </c>
      <c r="H59" s="13"/>
    </row>
    <row r="60" spans="1:9" s="12" customFormat="1" x14ac:dyDescent="0.25">
      <c r="A60" s="66" t="s">
        <v>351</v>
      </c>
      <c r="B60" s="64" t="s">
        <v>117</v>
      </c>
      <c r="C60" s="2" t="s">
        <v>220</v>
      </c>
      <c r="D60" s="32" t="s">
        <v>8</v>
      </c>
      <c r="E60" s="31">
        <v>134</v>
      </c>
      <c r="F60" s="30">
        <v>17.809999999999999</v>
      </c>
      <c r="G60" s="39">
        <f t="shared" si="0"/>
        <v>2386.54</v>
      </c>
      <c r="H60" s="13"/>
    </row>
    <row r="61" spans="1:9" s="12" customFormat="1" x14ac:dyDescent="0.25">
      <c r="A61" s="66" t="s">
        <v>351</v>
      </c>
      <c r="B61" s="64" t="s">
        <v>352</v>
      </c>
      <c r="C61" s="2" t="s">
        <v>236</v>
      </c>
      <c r="D61" s="32" t="s">
        <v>10</v>
      </c>
      <c r="E61" s="31">
        <v>39</v>
      </c>
      <c r="F61" s="30">
        <v>2.89</v>
      </c>
      <c r="G61" s="39">
        <f t="shared" ref="G61" si="5">ROUND((E61*F61),2)</f>
        <v>112.71</v>
      </c>
      <c r="H61" s="13"/>
    </row>
    <row r="62" spans="1:9" s="12" customFormat="1" ht="14.4" thickBot="1" x14ac:dyDescent="0.3">
      <c r="A62" s="66" t="s">
        <v>351</v>
      </c>
      <c r="B62" s="64" t="s">
        <v>353</v>
      </c>
      <c r="C62" s="2" t="s">
        <v>237</v>
      </c>
      <c r="D62" s="32" t="s">
        <v>10</v>
      </c>
      <c r="E62" s="31">
        <v>39</v>
      </c>
      <c r="F62" s="30">
        <v>1.63</v>
      </c>
      <c r="G62" s="39">
        <f t="shared" si="0"/>
        <v>63.57</v>
      </c>
      <c r="H62" s="13"/>
    </row>
    <row r="63" spans="1:9" s="12" customFormat="1" ht="28.2" thickBot="1" x14ac:dyDescent="0.3">
      <c r="A63" s="66" t="s">
        <v>351</v>
      </c>
      <c r="B63" s="64" t="s">
        <v>365</v>
      </c>
      <c r="C63" s="102" t="s">
        <v>245</v>
      </c>
      <c r="D63" s="103" t="s">
        <v>17</v>
      </c>
      <c r="E63" s="104">
        <v>22</v>
      </c>
      <c r="F63" s="105">
        <v>91.63</v>
      </c>
      <c r="G63" s="91">
        <f t="shared" si="0"/>
        <v>2015.86</v>
      </c>
      <c r="H63" s="131" t="s">
        <v>51</v>
      </c>
      <c r="I63" s="50">
        <f>ROUND(SUM(G55:G63),2)</f>
        <v>7514.43</v>
      </c>
    </row>
    <row r="64" spans="1:9" s="12" customFormat="1" ht="27.6" x14ac:dyDescent="0.25">
      <c r="A64" s="65" t="s">
        <v>329</v>
      </c>
      <c r="B64" s="63" t="s">
        <v>127</v>
      </c>
      <c r="C64" s="34" t="s">
        <v>278</v>
      </c>
      <c r="D64" s="35" t="s">
        <v>17</v>
      </c>
      <c r="E64" s="36">
        <v>1</v>
      </c>
      <c r="F64" s="46">
        <v>97.02</v>
      </c>
      <c r="G64" s="38">
        <f t="shared" si="0"/>
        <v>97.02</v>
      </c>
      <c r="H64" s="13"/>
    </row>
    <row r="65" spans="1:9" s="12" customFormat="1" x14ac:dyDescent="0.25">
      <c r="A65" s="66" t="s">
        <v>329</v>
      </c>
      <c r="B65" s="64" t="s">
        <v>128</v>
      </c>
      <c r="C65" s="2" t="s">
        <v>279</v>
      </c>
      <c r="D65" s="32" t="s">
        <v>17</v>
      </c>
      <c r="E65" s="31">
        <v>1</v>
      </c>
      <c r="F65" s="30">
        <v>59.29</v>
      </c>
      <c r="G65" s="39">
        <f t="shared" si="0"/>
        <v>59.29</v>
      </c>
      <c r="H65" s="13"/>
    </row>
    <row r="66" spans="1:9" s="12" customFormat="1" x14ac:dyDescent="0.25">
      <c r="A66" s="66" t="s">
        <v>329</v>
      </c>
      <c r="B66" s="64" t="s">
        <v>129</v>
      </c>
      <c r="C66" s="2" t="s">
        <v>280</v>
      </c>
      <c r="D66" s="32" t="s">
        <v>8</v>
      </c>
      <c r="E66" s="31">
        <v>2</v>
      </c>
      <c r="F66" s="30">
        <v>23.72</v>
      </c>
      <c r="G66" s="39">
        <f t="shared" si="0"/>
        <v>47.44</v>
      </c>
      <c r="H66" s="13"/>
    </row>
    <row r="67" spans="1:9" s="12" customFormat="1" ht="14.4" thickBot="1" x14ac:dyDescent="0.3">
      <c r="A67" s="66" t="s">
        <v>329</v>
      </c>
      <c r="B67" s="64" t="s">
        <v>130</v>
      </c>
      <c r="C67" s="2" t="s">
        <v>287</v>
      </c>
      <c r="D67" s="32" t="s">
        <v>8</v>
      </c>
      <c r="E67" s="31">
        <v>2.6</v>
      </c>
      <c r="F67" s="30">
        <v>23.72</v>
      </c>
      <c r="G67" s="39">
        <f t="shared" si="0"/>
        <v>61.67</v>
      </c>
      <c r="H67" s="13"/>
    </row>
    <row r="68" spans="1:9" s="12" customFormat="1" ht="28.2" thickBot="1" x14ac:dyDescent="0.3">
      <c r="A68" s="94" t="s">
        <v>329</v>
      </c>
      <c r="B68" s="95" t="s">
        <v>131</v>
      </c>
      <c r="C68" s="102" t="s">
        <v>317</v>
      </c>
      <c r="D68" s="103" t="s">
        <v>9</v>
      </c>
      <c r="E68" s="90">
        <v>0.8</v>
      </c>
      <c r="F68" s="105">
        <v>44.97</v>
      </c>
      <c r="G68" s="91">
        <f t="shared" si="0"/>
        <v>35.979999999999997</v>
      </c>
      <c r="H68" s="131" t="s">
        <v>36</v>
      </c>
      <c r="I68" s="50">
        <f>ROUND(SUM(G64:G68),2)</f>
        <v>301.39999999999998</v>
      </c>
    </row>
    <row r="69" spans="1:9" ht="44.25" customHeight="1" thickBot="1" x14ac:dyDescent="0.3">
      <c r="A69" s="54"/>
      <c r="B69" s="53"/>
      <c r="C69" s="54"/>
      <c r="D69" s="53"/>
      <c r="E69" s="55"/>
      <c r="F69" s="92" t="s">
        <v>362</v>
      </c>
      <c r="G69" s="93">
        <f>SUM(G5:G68)</f>
        <v>23056.560000000001</v>
      </c>
      <c r="H69" s="47"/>
    </row>
    <row r="70" spans="1:9" ht="20.25" customHeight="1" x14ac:dyDescent="0.25">
      <c r="A70" s="58"/>
      <c r="B70" s="57"/>
      <c r="C70" s="57"/>
      <c r="D70" s="57"/>
      <c r="E70" s="59"/>
      <c r="F70" s="57"/>
      <c r="G70" s="56"/>
    </row>
    <row r="71" spans="1:9" x14ac:dyDescent="0.25">
      <c r="A71" s="9"/>
      <c r="B71" s="5"/>
      <c r="C71" s="9"/>
      <c r="D71" s="5"/>
      <c r="E71" s="26"/>
      <c r="F71" s="17"/>
      <c r="G71" s="16"/>
    </row>
    <row r="72" spans="1:9" x14ac:dyDescent="0.25">
      <c r="A72" s="9"/>
      <c r="B72" s="5"/>
      <c r="C72" s="9"/>
      <c r="D72" s="5"/>
      <c r="E72" s="26"/>
      <c r="F72" s="17"/>
      <c r="G72" s="16"/>
    </row>
    <row r="73" spans="1:9" x14ac:dyDescent="0.25">
      <c r="F73" s="18"/>
    </row>
    <row r="74" spans="1:9" x14ac:dyDescent="0.25">
      <c r="A74" s="10"/>
      <c r="B74" s="6"/>
      <c r="C74" s="10"/>
      <c r="D74" s="6"/>
      <c r="E74" s="28"/>
      <c r="F74" s="19"/>
      <c r="G74" s="6"/>
    </row>
    <row r="75" spans="1:9" ht="26.25" customHeight="1" x14ac:dyDescent="0.25">
      <c r="A75" s="7"/>
      <c r="B75" s="7"/>
      <c r="C75" s="7"/>
      <c r="D75" s="7"/>
      <c r="E75" s="29"/>
      <c r="F75" s="20"/>
      <c r="G75" s="7"/>
    </row>
  </sheetData>
  <sheetProtection algorithmName="SHA-512" hashValue="CpablnYLIHDngUQjy9O24veePfAF2x6ZxVd5PNGTSUfdh6kRbPlvsDONkR9g3MTwBB7OPhgtt5nUIeB0q4eqRA==" saltValue="r8nAF+ubOVQyzAHCK28xsg==" spinCount="100000" sheet="1" objects="1" scenarios="1"/>
  <mergeCells count="4">
    <mergeCell ref="A1:G1"/>
    <mergeCell ref="A3:G3"/>
    <mergeCell ref="H37:H45"/>
    <mergeCell ref="H47:H53"/>
  </mergeCells>
  <phoneticPr fontId="1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471FC-39D6-4FC8-BAF1-FBA933E93E59}">
  <dimension ref="A1:I28"/>
  <sheetViews>
    <sheetView zoomScale="80" zoomScaleNormal="80" workbookViewId="0">
      <selection activeCell="C23" sqref="C23"/>
    </sheetView>
  </sheetViews>
  <sheetFormatPr defaultColWidth="9.109375" defaultRowHeight="13.8" x14ac:dyDescent="0.25"/>
  <cols>
    <col min="1" max="1" width="39.6640625" style="33" customWidth="1"/>
    <col min="2" max="2" width="10.5546875" style="14" customWidth="1"/>
    <col min="3" max="3" width="71.6640625" style="15" customWidth="1"/>
    <col min="4" max="4" width="9.109375" style="14"/>
    <col min="5" max="5" width="16.33203125" style="27" customWidth="1"/>
    <col min="6" max="6" width="20.6640625" style="21" customWidth="1"/>
    <col min="7" max="7" width="14.6640625" style="14" customWidth="1"/>
    <col min="8" max="8" width="21.5546875" style="22" customWidth="1"/>
    <col min="9" max="9" width="20.6640625" style="11" customWidth="1"/>
    <col min="10" max="16384" width="9.109375" style="11"/>
  </cols>
  <sheetData>
    <row r="1" spans="1:9" ht="39.9" customHeight="1" x14ac:dyDescent="0.25">
      <c r="A1" s="173" t="s">
        <v>295</v>
      </c>
      <c r="B1" s="173"/>
      <c r="C1" s="173"/>
      <c r="D1" s="173"/>
      <c r="E1" s="173"/>
      <c r="F1" s="173"/>
      <c r="G1" s="173"/>
    </row>
    <row r="2" spans="1:9" ht="21.75" customHeight="1" thickBot="1" x14ac:dyDescent="0.3">
      <c r="A2" s="1"/>
      <c r="B2" s="1"/>
      <c r="C2" s="1"/>
      <c r="D2" s="1"/>
      <c r="E2" s="24"/>
      <c r="F2" s="1"/>
      <c r="G2" s="1"/>
    </row>
    <row r="3" spans="1:9" ht="21.75" customHeight="1" x14ac:dyDescent="0.25">
      <c r="A3" s="174" t="s">
        <v>368</v>
      </c>
      <c r="B3" s="175"/>
      <c r="C3" s="175"/>
      <c r="D3" s="175"/>
      <c r="E3" s="175"/>
      <c r="F3" s="175"/>
      <c r="G3" s="176"/>
    </row>
    <row r="4" spans="1:9" ht="52.2" customHeight="1" thickBot="1" x14ac:dyDescent="0.3">
      <c r="A4" s="41" t="s">
        <v>31</v>
      </c>
      <c r="B4" s="67" t="s">
        <v>0</v>
      </c>
      <c r="C4" s="42" t="s">
        <v>1</v>
      </c>
      <c r="D4" s="42" t="s">
        <v>2</v>
      </c>
      <c r="E4" s="43" t="s">
        <v>3</v>
      </c>
      <c r="F4" s="44" t="s">
        <v>4</v>
      </c>
      <c r="G4" s="45" t="s">
        <v>5</v>
      </c>
    </row>
    <row r="5" spans="1:9" ht="29.25" customHeight="1" x14ac:dyDescent="0.25">
      <c r="A5" s="65" t="s">
        <v>370</v>
      </c>
      <c r="B5" s="61" t="s">
        <v>11</v>
      </c>
      <c r="C5" s="83" t="s">
        <v>375</v>
      </c>
      <c r="D5" s="84" t="s">
        <v>9</v>
      </c>
      <c r="E5" s="85">
        <v>25</v>
      </c>
      <c r="F5" s="37">
        <v>22.57</v>
      </c>
      <c r="G5" s="38">
        <f t="shared" ref="G5:G21" si="0">ROUND((E5*F5),2)</f>
        <v>564.25</v>
      </c>
    </row>
    <row r="6" spans="1:9" ht="29.25" customHeight="1" x14ac:dyDescent="0.25">
      <c r="A6" s="66" t="s">
        <v>370</v>
      </c>
      <c r="B6" s="62" t="s">
        <v>12</v>
      </c>
      <c r="C6" s="87" t="s">
        <v>371</v>
      </c>
      <c r="D6" s="86" t="s">
        <v>10</v>
      </c>
      <c r="E6" s="25">
        <v>2.4500000000000002</v>
      </c>
      <c r="F6" s="3">
        <v>131.4</v>
      </c>
      <c r="G6" s="39">
        <f t="shared" si="0"/>
        <v>321.93</v>
      </c>
    </row>
    <row r="7" spans="1:9" ht="31.5" customHeight="1" x14ac:dyDescent="0.25">
      <c r="A7" s="66" t="s">
        <v>370</v>
      </c>
      <c r="B7" s="62" t="s">
        <v>49</v>
      </c>
      <c r="C7" s="169" t="s">
        <v>616</v>
      </c>
      <c r="D7" s="170" t="s">
        <v>9</v>
      </c>
      <c r="E7" s="168">
        <v>7.4</v>
      </c>
      <c r="F7" s="3">
        <v>1004.19</v>
      </c>
      <c r="G7" s="39">
        <f t="shared" si="0"/>
        <v>7431.01</v>
      </c>
    </row>
    <row r="8" spans="1:9" ht="29.25" customHeight="1" x14ac:dyDescent="0.25">
      <c r="A8" s="66" t="s">
        <v>370</v>
      </c>
      <c r="B8" s="62" t="s">
        <v>13</v>
      </c>
      <c r="C8" s="23" t="s">
        <v>376</v>
      </c>
      <c r="D8" s="86" t="s">
        <v>17</v>
      </c>
      <c r="E8" s="25">
        <v>24</v>
      </c>
      <c r="F8" s="3">
        <v>145.76</v>
      </c>
      <c r="G8" s="39">
        <f t="shared" si="0"/>
        <v>3498.24</v>
      </c>
    </row>
    <row r="9" spans="1:9" ht="33" customHeight="1" x14ac:dyDescent="0.25">
      <c r="A9" s="66" t="s">
        <v>370</v>
      </c>
      <c r="B9" s="62" t="s">
        <v>14</v>
      </c>
      <c r="C9" s="169" t="s">
        <v>617</v>
      </c>
      <c r="D9" s="170" t="s">
        <v>9</v>
      </c>
      <c r="E9" s="168">
        <v>5.0999999999999996</v>
      </c>
      <c r="F9" s="3">
        <v>753.86</v>
      </c>
      <c r="G9" s="39">
        <f t="shared" si="0"/>
        <v>3844.69</v>
      </c>
      <c r="H9" s="47"/>
    </row>
    <row r="10" spans="1:9" ht="29.25" customHeight="1" x14ac:dyDescent="0.25">
      <c r="A10" s="66" t="s">
        <v>370</v>
      </c>
      <c r="B10" s="62" t="s">
        <v>15</v>
      </c>
      <c r="C10" s="23" t="s">
        <v>373</v>
      </c>
      <c r="D10" s="86" t="s">
        <v>9</v>
      </c>
      <c r="E10" s="25">
        <v>2.2000000000000002</v>
      </c>
      <c r="F10" s="3">
        <v>155.05000000000001</v>
      </c>
      <c r="G10" s="39">
        <f t="shared" si="0"/>
        <v>341.11</v>
      </c>
    </row>
    <row r="11" spans="1:9" ht="29.25" customHeight="1" thickBot="1" x14ac:dyDescent="0.3">
      <c r="A11" s="66" t="s">
        <v>370</v>
      </c>
      <c r="B11" s="62" t="s">
        <v>50</v>
      </c>
      <c r="C11" s="23" t="s">
        <v>377</v>
      </c>
      <c r="D11" s="86" t="s">
        <v>8</v>
      </c>
      <c r="E11" s="25">
        <v>39.5</v>
      </c>
      <c r="F11" s="3">
        <v>10.44</v>
      </c>
      <c r="G11" s="39">
        <f t="shared" si="0"/>
        <v>412.38</v>
      </c>
    </row>
    <row r="12" spans="1:9" ht="53.25" customHeight="1" thickBot="1" x14ac:dyDescent="0.3">
      <c r="A12" s="150" t="s">
        <v>370</v>
      </c>
      <c r="B12" s="151" t="s">
        <v>16</v>
      </c>
      <c r="C12" s="152" t="s">
        <v>374</v>
      </c>
      <c r="D12" s="153" t="s">
        <v>10</v>
      </c>
      <c r="E12" s="118">
        <v>19.899999999999999</v>
      </c>
      <c r="F12" s="154">
        <v>254.5</v>
      </c>
      <c r="G12" s="82">
        <f t="shared" si="0"/>
        <v>5064.55</v>
      </c>
      <c r="H12" s="131" t="s">
        <v>32</v>
      </c>
      <c r="I12" s="50">
        <f>ROUND(SUM(G5:G12),2)</f>
        <v>21478.16</v>
      </c>
    </row>
    <row r="13" spans="1:9" s="12" customFormat="1" ht="42.75" customHeight="1" x14ac:dyDescent="0.25">
      <c r="A13" s="65" t="s">
        <v>380</v>
      </c>
      <c r="B13" s="61" t="s">
        <v>18</v>
      </c>
      <c r="C13" s="83" t="s">
        <v>375</v>
      </c>
      <c r="D13" s="84" t="s">
        <v>9</v>
      </c>
      <c r="E13" s="85">
        <v>15</v>
      </c>
      <c r="F13" s="40">
        <v>20.95</v>
      </c>
      <c r="G13" s="38">
        <f t="shared" si="0"/>
        <v>314.25</v>
      </c>
      <c r="H13" s="13"/>
    </row>
    <row r="14" spans="1:9" s="12" customFormat="1" ht="30.75" customHeight="1" x14ac:dyDescent="0.25">
      <c r="A14" s="66" t="s">
        <v>380</v>
      </c>
      <c r="B14" s="126" t="s">
        <v>19</v>
      </c>
      <c r="C14" s="23" t="s">
        <v>371</v>
      </c>
      <c r="D14" s="86" t="s">
        <v>10</v>
      </c>
      <c r="E14" s="25">
        <v>1.93</v>
      </c>
      <c r="F14" s="8">
        <v>138.84</v>
      </c>
      <c r="G14" s="101">
        <f t="shared" si="0"/>
        <v>267.95999999999998</v>
      </c>
      <c r="H14" s="13"/>
    </row>
    <row r="15" spans="1:9" s="12" customFormat="1" ht="30" customHeight="1" x14ac:dyDescent="0.25">
      <c r="A15" s="66" t="s">
        <v>380</v>
      </c>
      <c r="B15" s="126" t="s">
        <v>20</v>
      </c>
      <c r="C15" s="169" t="s">
        <v>618</v>
      </c>
      <c r="D15" s="170" t="s">
        <v>9</v>
      </c>
      <c r="E15" s="168">
        <v>4.5</v>
      </c>
      <c r="F15" s="8">
        <v>957.32</v>
      </c>
      <c r="G15" s="101">
        <f t="shared" si="0"/>
        <v>4307.9399999999996</v>
      </c>
      <c r="H15" s="13"/>
    </row>
    <row r="16" spans="1:9" s="12" customFormat="1" ht="33.75" customHeight="1" x14ac:dyDescent="0.25">
      <c r="A16" s="66" t="s">
        <v>380</v>
      </c>
      <c r="B16" s="126" t="s">
        <v>21</v>
      </c>
      <c r="C16" s="23" t="s">
        <v>372</v>
      </c>
      <c r="D16" s="86" t="s">
        <v>17</v>
      </c>
      <c r="E16" s="25">
        <v>22</v>
      </c>
      <c r="F16" s="8">
        <v>158.77000000000001</v>
      </c>
      <c r="G16" s="101">
        <f t="shared" si="0"/>
        <v>3492.94</v>
      </c>
      <c r="H16" s="13"/>
    </row>
    <row r="17" spans="1:9" s="12" customFormat="1" ht="30.75" customHeight="1" x14ac:dyDescent="0.25">
      <c r="A17" s="66" t="s">
        <v>380</v>
      </c>
      <c r="B17" s="126" t="s">
        <v>22</v>
      </c>
      <c r="C17" s="169" t="s">
        <v>378</v>
      </c>
      <c r="D17" s="170" t="s">
        <v>9</v>
      </c>
      <c r="E17" s="168">
        <v>4.67</v>
      </c>
      <c r="F17" s="8">
        <v>704.4</v>
      </c>
      <c r="G17" s="101">
        <f t="shared" ref="G17:G19" si="1">ROUND((E17*F17),2)</f>
        <v>3289.55</v>
      </c>
      <c r="H17" s="13"/>
    </row>
    <row r="18" spans="1:9" s="12" customFormat="1" ht="33.75" customHeight="1" x14ac:dyDescent="0.25">
      <c r="A18" s="66" t="s">
        <v>380</v>
      </c>
      <c r="B18" s="126" t="s">
        <v>23</v>
      </c>
      <c r="C18" s="23" t="s">
        <v>373</v>
      </c>
      <c r="D18" s="86" t="s">
        <v>9</v>
      </c>
      <c r="E18" s="25">
        <v>1.25</v>
      </c>
      <c r="F18" s="8">
        <v>176.71</v>
      </c>
      <c r="G18" s="101">
        <f t="shared" si="1"/>
        <v>220.89</v>
      </c>
      <c r="H18" s="13"/>
    </row>
    <row r="19" spans="1:9" s="12" customFormat="1" ht="33.75" customHeight="1" x14ac:dyDescent="0.25">
      <c r="A19" s="66" t="s">
        <v>380</v>
      </c>
      <c r="B19" s="126" t="s">
        <v>24</v>
      </c>
      <c r="C19" s="23" t="s">
        <v>377</v>
      </c>
      <c r="D19" s="86" t="s">
        <v>8</v>
      </c>
      <c r="E19" s="25">
        <v>19.7</v>
      </c>
      <c r="F19" s="8">
        <v>10.47</v>
      </c>
      <c r="G19" s="101">
        <f t="shared" si="1"/>
        <v>206.26</v>
      </c>
      <c r="H19" s="13"/>
    </row>
    <row r="20" spans="1:9" s="12" customFormat="1" ht="30.75" customHeight="1" thickBot="1" x14ac:dyDescent="0.3">
      <c r="A20" s="66" t="s">
        <v>380</v>
      </c>
      <c r="B20" s="126" t="s">
        <v>25</v>
      </c>
      <c r="C20" s="23" t="s">
        <v>374</v>
      </c>
      <c r="D20" s="86" t="s">
        <v>10</v>
      </c>
      <c r="E20" s="25">
        <v>35</v>
      </c>
      <c r="F20" s="8">
        <v>264.87</v>
      </c>
      <c r="G20" s="101">
        <f t="shared" ref="G20" si="2">ROUND((E20*F20),2)</f>
        <v>9270.4500000000007</v>
      </c>
      <c r="H20" s="13"/>
    </row>
    <row r="21" spans="1:9" s="12" customFormat="1" ht="38.25" customHeight="1" thickBot="1" x14ac:dyDescent="0.3">
      <c r="A21" s="94" t="s">
        <v>380</v>
      </c>
      <c r="B21" s="127" t="s">
        <v>26</v>
      </c>
      <c r="C21" s="88" t="s">
        <v>379</v>
      </c>
      <c r="D21" s="89" t="s">
        <v>9</v>
      </c>
      <c r="E21" s="90">
        <v>0.5</v>
      </c>
      <c r="F21" s="112">
        <v>1086.94</v>
      </c>
      <c r="G21" s="137">
        <f t="shared" si="0"/>
        <v>543.47</v>
      </c>
      <c r="H21" s="131" t="s">
        <v>33</v>
      </c>
      <c r="I21" s="50">
        <f>ROUND(SUM(G13:G21),2)</f>
        <v>21913.71</v>
      </c>
    </row>
    <row r="22" spans="1:9" ht="44.25" customHeight="1" thickBot="1" x14ac:dyDescent="0.3">
      <c r="A22" s="54"/>
      <c r="B22" s="53"/>
      <c r="C22" s="54"/>
      <c r="D22" s="53"/>
      <c r="E22" s="55"/>
      <c r="F22" s="92" t="s">
        <v>369</v>
      </c>
      <c r="G22" s="93">
        <f>SUM(G5:G21)</f>
        <v>43391.869999999995</v>
      </c>
      <c r="H22" s="47"/>
    </row>
    <row r="23" spans="1:9" ht="20.25" customHeight="1" x14ac:dyDescent="0.25">
      <c r="A23" s="58"/>
      <c r="B23" s="57"/>
      <c r="C23" s="57"/>
      <c r="D23" s="57"/>
      <c r="E23" s="59"/>
      <c r="F23" s="57"/>
      <c r="G23" s="56"/>
    </row>
    <row r="24" spans="1:9" x14ac:dyDescent="0.25">
      <c r="A24" s="9"/>
      <c r="B24" s="5"/>
      <c r="C24" s="9"/>
      <c r="D24" s="5"/>
      <c r="E24" s="26"/>
      <c r="F24" s="17"/>
      <c r="G24" s="16"/>
    </row>
    <row r="25" spans="1:9" x14ac:dyDescent="0.25">
      <c r="A25" s="9"/>
      <c r="B25" s="5"/>
      <c r="C25" s="9"/>
      <c r="D25" s="5"/>
      <c r="E25" s="26"/>
      <c r="F25" s="17"/>
      <c r="G25" s="16"/>
    </row>
    <row r="26" spans="1:9" x14ac:dyDescent="0.25">
      <c r="F26" s="18"/>
    </row>
    <row r="27" spans="1:9" x14ac:dyDescent="0.25">
      <c r="A27" s="10"/>
      <c r="B27" s="6"/>
      <c r="C27" s="10"/>
      <c r="D27" s="6"/>
      <c r="E27" s="28"/>
      <c r="F27" s="19"/>
      <c r="G27" s="6"/>
    </row>
    <row r="28" spans="1:9" ht="26.25" customHeight="1" x14ac:dyDescent="0.25">
      <c r="A28" s="7"/>
      <c r="B28" s="7"/>
      <c r="C28" s="7"/>
      <c r="D28" s="7"/>
      <c r="E28" s="29"/>
      <c r="F28" s="20"/>
      <c r="G28" s="7"/>
    </row>
  </sheetData>
  <sheetProtection algorithmName="SHA-512" hashValue="9dVkjhhWd+1aXHhigcometHxarV/ip7eAnSb9ui7qMoxXEwRBW05+sp0TR+u8ILVzzp6FV88vpeVVYd3YU6EIg==" saltValue="NvARoO8nRf3St161p+TwuQ==" spinCount="100000" sheet="1" objects="1" scenarios="1"/>
  <mergeCells count="2">
    <mergeCell ref="A1:G1"/>
    <mergeCell ref="A3:G3"/>
  </mergeCells>
  <phoneticPr fontId="10" type="noConversion"/>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01978-45EC-433B-9C6D-4A26B34B9159}">
  <dimension ref="A1:I39"/>
  <sheetViews>
    <sheetView topLeftCell="A28" zoomScale="80" zoomScaleNormal="80" workbookViewId="0">
      <selection activeCell="F42" sqref="F42"/>
    </sheetView>
  </sheetViews>
  <sheetFormatPr defaultColWidth="9.109375" defaultRowHeight="13.8" x14ac:dyDescent="0.25"/>
  <cols>
    <col min="1" max="1" width="39.6640625" style="33" customWidth="1"/>
    <col min="2" max="2" width="10.5546875" style="14" customWidth="1"/>
    <col min="3" max="3" width="71.6640625" style="15" customWidth="1"/>
    <col min="4" max="4" width="9.109375" style="14"/>
    <col min="5" max="5" width="16.33203125" style="27" customWidth="1"/>
    <col min="6" max="6" width="20.6640625" style="21" customWidth="1"/>
    <col min="7" max="7" width="14.6640625" style="14" customWidth="1"/>
    <col min="8" max="8" width="21.5546875" style="22" customWidth="1"/>
    <col min="9" max="9" width="20.6640625" style="11" customWidth="1"/>
    <col min="10" max="16384" width="9.109375" style="11"/>
  </cols>
  <sheetData>
    <row r="1" spans="1:9" ht="39.9" customHeight="1" x14ac:dyDescent="0.25">
      <c r="A1" s="173" t="s">
        <v>295</v>
      </c>
      <c r="B1" s="173"/>
      <c r="C1" s="173"/>
      <c r="D1" s="173"/>
      <c r="E1" s="173"/>
      <c r="F1" s="173"/>
      <c r="G1" s="173"/>
    </row>
    <row r="2" spans="1:9" ht="21.75" customHeight="1" thickBot="1" x14ac:dyDescent="0.3">
      <c r="A2" s="1"/>
      <c r="B2" s="1"/>
      <c r="C2" s="1"/>
      <c r="D2" s="1"/>
      <c r="E2" s="24"/>
      <c r="F2" s="1"/>
      <c r="G2" s="1"/>
    </row>
    <row r="3" spans="1:9" ht="21.75" customHeight="1" x14ac:dyDescent="0.25">
      <c r="A3" s="174" t="s">
        <v>413</v>
      </c>
      <c r="B3" s="175"/>
      <c r="C3" s="175"/>
      <c r="D3" s="175"/>
      <c r="E3" s="175"/>
      <c r="F3" s="175"/>
      <c r="G3" s="176"/>
    </row>
    <row r="4" spans="1:9" ht="48.6" customHeight="1" thickBot="1" x14ac:dyDescent="0.3">
      <c r="A4" s="41" t="s">
        <v>31</v>
      </c>
      <c r="B4" s="67" t="s">
        <v>0</v>
      </c>
      <c r="C4" s="42" t="s">
        <v>1</v>
      </c>
      <c r="D4" s="42" t="s">
        <v>2</v>
      </c>
      <c r="E4" s="43" t="s">
        <v>3</v>
      </c>
      <c r="F4" s="44" t="s">
        <v>4</v>
      </c>
      <c r="G4" s="45" t="s">
        <v>5</v>
      </c>
    </row>
    <row r="5" spans="1:9" ht="29.25" customHeight="1" thickBot="1" x14ac:dyDescent="0.3">
      <c r="A5" s="65" t="s">
        <v>383</v>
      </c>
      <c r="B5" s="61" t="s">
        <v>11</v>
      </c>
      <c r="C5" s="83" t="s">
        <v>384</v>
      </c>
      <c r="D5" s="84" t="s">
        <v>10</v>
      </c>
      <c r="E5" s="85">
        <v>46</v>
      </c>
      <c r="F5" s="37">
        <v>16.170000000000002</v>
      </c>
      <c r="G5" s="38">
        <f t="shared" ref="G5:G27" si="0">ROUND((E5*F5),2)</f>
        <v>743.82</v>
      </c>
    </row>
    <row r="6" spans="1:9" ht="53.25" customHeight="1" thickBot="1" x14ac:dyDescent="0.3">
      <c r="A6" s="150" t="s">
        <v>383</v>
      </c>
      <c r="B6" s="151" t="s">
        <v>12</v>
      </c>
      <c r="C6" s="152" t="s">
        <v>385</v>
      </c>
      <c r="D6" s="153" t="s">
        <v>10</v>
      </c>
      <c r="E6" s="118">
        <v>102</v>
      </c>
      <c r="F6" s="154">
        <v>23.72</v>
      </c>
      <c r="G6" s="82">
        <f t="shared" si="0"/>
        <v>2419.44</v>
      </c>
      <c r="H6" s="131" t="s">
        <v>32</v>
      </c>
      <c r="I6" s="50">
        <f>ROUND(SUM(G5:G6),2)</f>
        <v>3163.26</v>
      </c>
    </row>
    <row r="7" spans="1:9" s="12" customFormat="1" ht="42.75" customHeight="1" x14ac:dyDescent="0.25">
      <c r="A7" s="65" t="s">
        <v>386</v>
      </c>
      <c r="B7" s="61" t="s">
        <v>18</v>
      </c>
      <c r="C7" s="83" t="s">
        <v>388</v>
      </c>
      <c r="D7" s="84" t="s">
        <v>10</v>
      </c>
      <c r="E7" s="85">
        <v>277.8</v>
      </c>
      <c r="F7" s="40">
        <v>20.76</v>
      </c>
      <c r="G7" s="38">
        <f t="shared" si="0"/>
        <v>5767.13</v>
      </c>
      <c r="H7" s="13"/>
    </row>
    <row r="8" spans="1:9" s="12" customFormat="1" ht="51" customHeight="1" x14ac:dyDescent="0.25">
      <c r="A8" s="66" t="s">
        <v>386</v>
      </c>
      <c r="B8" s="126" t="s">
        <v>19</v>
      </c>
      <c r="C8" s="23" t="s">
        <v>387</v>
      </c>
      <c r="D8" s="86" t="s">
        <v>10</v>
      </c>
      <c r="E8" s="168">
        <v>408.3</v>
      </c>
      <c r="F8" s="8">
        <v>27.27</v>
      </c>
      <c r="G8" s="101">
        <f t="shared" ref="G8:G25" si="1">ROUND((E8*F8),2)</f>
        <v>11134.34</v>
      </c>
      <c r="H8" s="13"/>
    </row>
    <row r="9" spans="1:9" s="12" customFormat="1" ht="51" customHeight="1" x14ac:dyDescent="0.25">
      <c r="A9" s="66" t="s">
        <v>386</v>
      </c>
      <c r="B9" s="126" t="s">
        <v>20</v>
      </c>
      <c r="C9" s="23" t="s">
        <v>389</v>
      </c>
      <c r="D9" s="86" t="s">
        <v>10</v>
      </c>
      <c r="E9" s="168">
        <v>396.6</v>
      </c>
      <c r="F9" s="8">
        <v>33.26</v>
      </c>
      <c r="G9" s="101">
        <f t="shared" ref="G9:G19" si="2">ROUND((E9*F9),2)</f>
        <v>13190.92</v>
      </c>
      <c r="H9" s="13"/>
    </row>
    <row r="10" spans="1:9" s="12" customFormat="1" ht="51" customHeight="1" x14ac:dyDescent="0.25">
      <c r="A10" s="66" t="s">
        <v>386</v>
      </c>
      <c r="B10" s="126" t="s">
        <v>21</v>
      </c>
      <c r="C10" s="23" t="s">
        <v>390</v>
      </c>
      <c r="D10" s="86" t="s">
        <v>10</v>
      </c>
      <c r="E10" s="25">
        <v>389.4</v>
      </c>
      <c r="F10" s="8">
        <v>44.2</v>
      </c>
      <c r="G10" s="101">
        <f t="shared" si="2"/>
        <v>17211.48</v>
      </c>
      <c r="H10" s="13"/>
    </row>
    <row r="11" spans="1:9" s="12" customFormat="1" ht="63" customHeight="1" x14ac:dyDescent="0.25">
      <c r="A11" s="66" t="s">
        <v>386</v>
      </c>
      <c r="B11" s="126" t="s">
        <v>22</v>
      </c>
      <c r="C11" s="23" t="s">
        <v>400</v>
      </c>
      <c r="D11" s="86" t="s">
        <v>58</v>
      </c>
      <c r="E11" s="25">
        <v>34</v>
      </c>
      <c r="F11" s="8">
        <v>705.71</v>
      </c>
      <c r="G11" s="101">
        <f t="shared" si="2"/>
        <v>23994.14</v>
      </c>
      <c r="H11" s="13"/>
    </row>
    <row r="12" spans="1:9" s="12" customFormat="1" ht="63" customHeight="1" x14ac:dyDescent="0.25">
      <c r="A12" s="66" t="s">
        <v>386</v>
      </c>
      <c r="B12" s="126" t="s">
        <v>23</v>
      </c>
      <c r="C12" s="23" t="s">
        <v>401</v>
      </c>
      <c r="D12" s="86" t="s">
        <v>58</v>
      </c>
      <c r="E12" s="25">
        <v>34</v>
      </c>
      <c r="F12" s="8">
        <v>339.57</v>
      </c>
      <c r="G12" s="101">
        <f t="shared" si="2"/>
        <v>11545.38</v>
      </c>
      <c r="H12" s="13"/>
    </row>
    <row r="13" spans="1:9" s="12" customFormat="1" ht="63" customHeight="1" x14ac:dyDescent="0.25">
      <c r="A13" s="66" t="s">
        <v>386</v>
      </c>
      <c r="B13" s="126" t="s">
        <v>24</v>
      </c>
      <c r="C13" s="23" t="s">
        <v>402</v>
      </c>
      <c r="D13" s="86" t="s">
        <v>58</v>
      </c>
      <c r="E13" s="25">
        <v>51</v>
      </c>
      <c r="F13" s="8">
        <v>683.7</v>
      </c>
      <c r="G13" s="101">
        <f t="shared" si="2"/>
        <v>34868.699999999997</v>
      </c>
      <c r="H13" s="13"/>
    </row>
    <row r="14" spans="1:9" s="12" customFormat="1" ht="63" customHeight="1" x14ac:dyDescent="0.25">
      <c r="A14" s="66" t="s">
        <v>386</v>
      </c>
      <c r="B14" s="126" t="s">
        <v>25</v>
      </c>
      <c r="C14" s="23" t="s">
        <v>403</v>
      </c>
      <c r="D14" s="86" t="s">
        <v>58</v>
      </c>
      <c r="E14" s="25">
        <v>43</v>
      </c>
      <c r="F14" s="8">
        <v>425.81</v>
      </c>
      <c r="G14" s="101">
        <f t="shared" si="2"/>
        <v>18309.830000000002</v>
      </c>
      <c r="H14" s="13"/>
    </row>
    <row r="15" spans="1:9" s="12" customFormat="1" ht="63" customHeight="1" x14ac:dyDescent="0.25">
      <c r="A15" s="66" t="s">
        <v>386</v>
      </c>
      <c r="B15" s="126" t="s">
        <v>26</v>
      </c>
      <c r="C15" s="23" t="s">
        <v>404</v>
      </c>
      <c r="D15" s="86" t="s">
        <v>58</v>
      </c>
      <c r="E15" s="25">
        <v>8</v>
      </c>
      <c r="F15" s="8">
        <v>382.69</v>
      </c>
      <c r="G15" s="101">
        <f t="shared" si="2"/>
        <v>3061.52</v>
      </c>
      <c r="H15" s="13"/>
    </row>
    <row r="16" spans="1:9" s="12" customFormat="1" ht="75" customHeight="1" x14ac:dyDescent="0.25">
      <c r="A16" s="66" t="s">
        <v>386</v>
      </c>
      <c r="B16" s="126" t="s">
        <v>55</v>
      </c>
      <c r="C16" s="23" t="s">
        <v>405</v>
      </c>
      <c r="D16" s="86" t="s">
        <v>58</v>
      </c>
      <c r="E16" s="25">
        <v>2</v>
      </c>
      <c r="F16" s="8">
        <v>1186.18</v>
      </c>
      <c r="G16" s="101">
        <f t="shared" si="2"/>
        <v>2372.36</v>
      </c>
      <c r="H16" s="13"/>
    </row>
    <row r="17" spans="1:9" s="12" customFormat="1" ht="76.5" customHeight="1" x14ac:dyDescent="0.25">
      <c r="A17" s="66" t="s">
        <v>386</v>
      </c>
      <c r="B17" s="126" t="s">
        <v>56</v>
      </c>
      <c r="C17" s="23" t="s">
        <v>406</v>
      </c>
      <c r="D17" s="86" t="s">
        <v>58</v>
      </c>
      <c r="E17" s="25">
        <v>1</v>
      </c>
      <c r="F17" s="8">
        <v>1424.28</v>
      </c>
      <c r="G17" s="101">
        <f t="shared" si="2"/>
        <v>1424.28</v>
      </c>
      <c r="H17" s="13"/>
    </row>
    <row r="18" spans="1:9" s="12" customFormat="1" ht="65.25" customHeight="1" x14ac:dyDescent="0.25">
      <c r="A18" s="66" t="s">
        <v>386</v>
      </c>
      <c r="B18" s="126" t="s">
        <v>57</v>
      </c>
      <c r="C18" s="23" t="s">
        <v>391</v>
      </c>
      <c r="D18" s="86" t="s">
        <v>58</v>
      </c>
      <c r="E18" s="25">
        <v>5</v>
      </c>
      <c r="F18" s="8">
        <v>285.67</v>
      </c>
      <c r="G18" s="101">
        <f t="shared" si="2"/>
        <v>1428.35</v>
      </c>
      <c r="H18" s="13"/>
    </row>
    <row r="19" spans="1:9" s="12" customFormat="1" ht="59.25" customHeight="1" x14ac:dyDescent="0.25">
      <c r="A19" s="66" t="s">
        <v>386</v>
      </c>
      <c r="B19" s="126" t="s">
        <v>62</v>
      </c>
      <c r="C19" s="23" t="s">
        <v>392</v>
      </c>
      <c r="D19" s="86" t="s">
        <v>58</v>
      </c>
      <c r="E19" s="25">
        <v>2</v>
      </c>
      <c r="F19" s="8">
        <v>129.36000000000001</v>
      </c>
      <c r="G19" s="101">
        <f t="shared" si="2"/>
        <v>258.72000000000003</v>
      </c>
      <c r="H19" s="13"/>
    </row>
    <row r="20" spans="1:9" s="12" customFormat="1" ht="30" customHeight="1" x14ac:dyDescent="0.25">
      <c r="A20" s="66" t="s">
        <v>386</v>
      </c>
      <c r="B20" s="126" t="s">
        <v>103</v>
      </c>
      <c r="C20" s="23" t="s">
        <v>393</v>
      </c>
      <c r="D20" s="86" t="s">
        <v>58</v>
      </c>
      <c r="E20" s="25">
        <v>3</v>
      </c>
      <c r="F20" s="8">
        <v>177.87</v>
      </c>
      <c r="G20" s="101">
        <f t="shared" si="1"/>
        <v>533.61</v>
      </c>
      <c r="H20" s="13"/>
    </row>
    <row r="21" spans="1:9" s="12" customFormat="1" ht="33.75" customHeight="1" x14ac:dyDescent="0.25">
      <c r="A21" s="66" t="s">
        <v>386</v>
      </c>
      <c r="B21" s="126" t="s">
        <v>104</v>
      </c>
      <c r="C21" s="23" t="s">
        <v>394</v>
      </c>
      <c r="D21" s="86" t="s">
        <v>58</v>
      </c>
      <c r="E21" s="25">
        <v>36</v>
      </c>
      <c r="F21" s="8">
        <v>59.29</v>
      </c>
      <c r="G21" s="101">
        <f t="shared" si="1"/>
        <v>2134.44</v>
      </c>
      <c r="H21" s="13"/>
    </row>
    <row r="22" spans="1:9" s="12" customFormat="1" ht="30.75" customHeight="1" x14ac:dyDescent="0.25">
      <c r="A22" s="66" t="s">
        <v>386</v>
      </c>
      <c r="B22" s="126" t="s">
        <v>105</v>
      </c>
      <c r="C22" s="23" t="s">
        <v>395</v>
      </c>
      <c r="D22" s="86" t="s">
        <v>10</v>
      </c>
      <c r="E22" s="25">
        <v>1472</v>
      </c>
      <c r="F22" s="8">
        <v>2.86</v>
      </c>
      <c r="G22" s="101">
        <f t="shared" si="1"/>
        <v>4209.92</v>
      </c>
      <c r="H22" s="13"/>
    </row>
    <row r="23" spans="1:9" s="12" customFormat="1" ht="33.75" customHeight="1" x14ac:dyDescent="0.25">
      <c r="A23" s="66" t="s">
        <v>386</v>
      </c>
      <c r="B23" s="126" t="s">
        <v>106</v>
      </c>
      <c r="C23" s="23" t="s">
        <v>396</v>
      </c>
      <c r="D23" s="86" t="s">
        <v>10</v>
      </c>
      <c r="E23" s="25">
        <v>1472</v>
      </c>
      <c r="F23" s="8">
        <v>1.1000000000000001</v>
      </c>
      <c r="G23" s="101">
        <f t="shared" si="1"/>
        <v>1619.2</v>
      </c>
      <c r="H23" s="13"/>
    </row>
    <row r="24" spans="1:9" s="12" customFormat="1" ht="33.75" customHeight="1" x14ac:dyDescent="0.25">
      <c r="A24" s="66" t="s">
        <v>386</v>
      </c>
      <c r="B24" s="126" t="s">
        <v>107</v>
      </c>
      <c r="C24" s="23" t="s">
        <v>613</v>
      </c>
      <c r="D24" s="86" t="s">
        <v>102</v>
      </c>
      <c r="E24" s="25">
        <v>10</v>
      </c>
      <c r="F24" s="8">
        <v>8.6199999999999992</v>
      </c>
      <c r="G24" s="101">
        <f t="shared" si="1"/>
        <v>86.2</v>
      </c>
      <c r="H24" s="13"/>
    </row>
    <row r="25" spans="1:9" s="12" customFormat="1" ht="30.75" customHeight="1" x14ac:dyDescent="0.25">
      <c r="A25" s="66" t="s">
        <v>386</v>
      </c>
      <c r="B25" s="126" t="s">
        <v>108</v>
      </c>
      <c r="C25" s="23" t="s">
        <v>397</v>
      </c>
      <c r="D25" s="86" t="s">
        <v>58</v>
      </c>
      <c r="E25" s="25">
        <v>60</v>
      </c>
      <c r="F25" s="8">
        <v>210.21</v>
      </c>
      <c r="G25" s="101">
        <f t="shared" si="1"/>
        <v>12612.6</v>
      </c>
      <c r="H25" s="13"/>
    </row>
    <row r="26" spans="1:9" s="12" customFormat="1" ht="30.75" customHeight="1" thickBot="1" x14ac:dyDescent="0.3">
      <c r="A26" s="66" t="s">
        <v>386</v>
      </c>
      <c r="B26" s="126" t="s">
        <v>109</v>
      </c>
      <c r="C26" s="23" t="s">
        <v>398</v>
      </c>
      <c r="D26" s="86" t="s">
        <v>58</v>
      </c>
      <c r="E26" s="25">
        <v>60</v>
      </c>
      <c r="F26" s="8">
        <v>136.21</v>
      </c>
      <c r="G26" s="101">
        <f t="shared" si="0"/>
        <v>8172.6</v>
      </c>
      <c r="H26" s="13"/>
    </row>
    <row r="27" spans="1:9" s="12" customFormat="1" ht="38.25" customHeight="1" thickBot="1" x14ac:dyDescent="0.3">
      <c r="A27" s="150" t="s">
        <v>386</v>
      </c>
      <c r="B27" s="126" t="s">
        <v>110</v>
      </c>
      <c r="C27" s="87" t="s">
        <v>399</v>
      </c>
      <c r="D27" s="155" t="s">
        <v>58</v>
      </c>
      <c r="E27" s="118">
        <v>41</v>
      </c>
      <c r="F27" s="156">
        <v>64.680000000000007</v>
      </c>
      <c r="G27" s="136">
        <f t="shared" si="0"/>
        <v>2651.88</v>
      </c>
      <c r="H27" s="131" t="s">
        <v>33</v>
      </c>
      <c r="I27" s="50">
        <f>ROUND(SUM(G7:G27),2)</f>
        <v>176587.6</v>
      </c>
    </row>
    <row r="28" spans="1:9" ht="29.25" customHeight="1" x14ac:dyDescent="0.25">
      <c r="A28" s="65" t="s">
        <v>407</v>
      </c>
      <c r="B28" s="61" t="s">
        <v>27</v>
      </c>
      <c r="C28" s="157" t="s">
        <v>408</v>
      </c>
      <c r="D28" s="84" t="s">
        <v>9</v>
      </c>
      <c r="E28" s="85">
        <v>330</v>
      </c>
      <c r="F28" s="37">
        <v>37.729999999999997</v>
      </c>
      <c r="G28" s="38">
        <f t="shared" ref="G28:G32" si="3">ROUND((E28*F28),2)</f>
        <v>12450.9</v>
      </c>
    </row>
    <row r="29" spans="1:9" ht="29.25" customHeight="1" x14ac:dyDescent="0.25">
      <c r="A29" s="66" t="s">
        <v>407</v>
      </c>
      <c r="B29" s="62" t="s">
        <v>28</v>
      </c>
      <c r="C29" s="87" t="s">
        <v>409</v>
      </c>
      <c r="D29" s="86" t="s">
        <v>9</v>
      </c>
      <c r="E29" s="25">
        <v>1220</v>
      </c>
      <c r="F29" s="3">
        <v>18.329999999999998</v>
      </c>
      <c r="G29" s="39">
        <f t="shared" ref="G29" si="4">ROUND((E29*F29),2)</f>
        <v>22362.6</v>
      </c>
    </row>
    <row r="30" spans="1:9" ht="29.25" customHeight="1" x14ac:dyDescent="0.25">
      <c r="A30" s="66" t="s">
        <v>407</v>
      </c>
      <c r="B30" s="62" t="s">
        <v>29</v>
      </c>
      <c r="C30" s="87" t="s">
        <v>410</v>
      </c>
      <c r="D30" s="86" t="s">
        <v>9</v>
      </c>
      <c r="E30" s="25">
        <v>4500</v>
      </c>
      <c r="F30" s="3">
        <v>5.93</v>
      </c>
      <c r="G30" s="39">
        <f t="shared" ref="G30" si="5">ROUND((E30*F30),2)</f>
        <v>26685</v>
      </c>
    </row>
    <row r="31" spans="1:9" ht="29.25" customHeight="1" thickBot="1" x14ac:dyDescent="0.3">
      <c r="A31" s="66" t="s">
        <v>407</v>
      </c>
      <c r="B31" s="62" t="s">
        <v>30</v>
      </c>
      <c r="C31" s="87" t="s">
        <v>411</v>
      </c>
      <c r="D31" s="86" t="s">
        <v>8</v>
      </c>
      <c r="E31" s="25">
        <v>5900</v>
      </c>
      <c r="F31" s="3">
        <v>2.37</v>
      </c>
      <c r="G31" s="39">
        <f t="shared" si="3"/>
        <v>13983</v>
      </c>
    </row>
    <row r="32" spans="1:9" ht="53.25" customHeight="1" thickBot="1" x14ac:dyDescent="0.3">
      <c r="A32" s="94" t="s">
        <v>407</v>
      </c>
      <c r="B32" s="111" t="s">
        <v>59</v>
      </c>
      <c r="C32" s="148" t="s">
        <v>609</v>
      </c>
      <c r="D32" s="149" t="s">
        <v>9</v>
      </c>
      <c r="E32" s="90">
        <v>430</v>
      </c>
      <c r="F32" s="121">
        <v>8.09</v>
      </c>
      <c r="G32" s="91">
        <f t="shared" si="3"/>
        <v>3478.7</v>
      </c>
      <c r="H32" s="131" t="s">
        <v>34</v>
      </c>
      <c r="I32" s="50">
        <f>ROUND(SUM(G28:G32),2)</f>
        <v>78960.2</v>
      </c>
    </row>
    <row r="33" spans="1:8" ht="44.25" customHeight="1" thickBot="1" x14ac:dyDescent="0.3">
      <c r="A33" s="54"/>
      <c r="B33" s="53"/>
      <c r="C33" s="54"/>
      <c r="D33" s="53"/>
      <c r="E33" s="55"/>
      <c r="F33" s="92" t="s">
        <v>412</v>
      </c>
      <c r="G33" s="93">
        <f>SUM(G5:G32)</f>
        <v>258711.06000000003</v>
      </c>
      <c r="H33" s="47"/>
    </row>
    <row r="34" spans="1:8" ht="20.25" customHeight="1" x14ac:dyDescent="0.25">
      <c r="A34" s="58"/>
      <c r="B34" s="57"/>
      <c r="C34" s="57"/>
      <c r="D34" s="57"/>
      <c r="E34" s="59"/>
      <c r="F34" s="57"/>
      <c r="G34" s="56"/>
    </row>
    <row r="35" spans="1:8" x14ac:dyDescent="0.25">
      <c r="A35" s="9"/>
      <c r="B35" s="5"/>
      <c r="C35" s="9"/>
      <c r="D35" s="5"/>
      <c r="E35" s="26"/>
      <c r="F35" s="17"/>
      <c r="G35" s="16"/>
    </row>
    <row r="36" spans="1:8" x14ac:dyDescent="0.25">
      <c r="A36" s="9"/>
      <c r="B36" s="5"/>
      <c r="C36" s="9"/>
      <c r="D36" s="5"/>
      <c r="E36" s="26"/>
      <c r="F36" s="17"/>
      <c r="G36" s="16"/>
    </row>
    <row r="37" spans="1:8" x14ac:dyDescent="0.25">
      <c r="F37" s="18"/>
    </row>
    <row r="38" spans="1:8" x14ac:dyDescent="0.25">
      <c r="A38" s="10"/>
      <c r="B38" s="6"/>
      <c r="C38" s="10"/>
      <c r="D38" s="6"/>
      <c r="E38" s="28"/>
      <c r="F38" s="19"/>
      <c r="G38" s="6"/>
    </row>
    <row r="39" spans="1:8" ht="26.25" customHeight="1" x14ac:dyDescent="0.25">
      <c r="A39" s="7"/>
      <c r="B39" s="7"/>
      <c r="C39" s="7"/>
      <c r="D39" s="7"/>
      <c r="E39" s="29"/>
      <c r="F39" s="20"/>
      <c r="G39" s="7"/>
    </row>
  </sheetData>
  <sheetProtection algorithmName="SHA-512" hashValue="8DtXBQcX9gcqsFPOTJZHSrF/s5FZPmmjgIIlblunC5mBo8IH2eusxAdcVMsB2GklzYUkCrqKeUdE454IXDtFRA==" saltValue="8vzW5iwGk6zbndq+VQeWow==" spinCount="100000" sheet="1" objects="1" scenarios="1"/>
  <mergeCells count="2">
    <mergeCell ref="A1:G1"/>
    <mergeCell ref="A3:G3"/>
  </mergeCells>
  <phoneticPr fontId="10" type="noConversion"/>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54847-5F5E-418F-9DD7-FB212706F25E}">
  <dimension ref="A1:I67"/>
  <sheetViews>
    <sheetView topLeftCell="A43" zoomScale="80" zoomScaleNormal="80" workbookViewId="0">
      <selection activeCell="C61" sqref="C61"/>
    </sheetView>
  </sheetViews>
  <sheetFormatPr defaultColWidth="9.109375" defaultRowHeight="13.8" x14ac:dyDescent="0.25"/>
  <cols>
    <col min="1" max="1" width="39.6640625" style="33" customWidth="1"/>
    <col min="2" max="2" width="10.5546875" style="14" customWidth="1"/>
    <col min="3" max="3" width="71.6640625" style="15" customWidth="1"/>
    <col min="4" max="4" width="9.109375" style="14"/>
    <col min="5" max="5" width="16.33203125" style="27" customWidth="1"/>
    <col min="6" max="6" width="20.6640625" style="21" customWidth="1"/>
    <col min="7" max="7" width="14.6640625" style="14" customWidth="1"/>
    <col min="8" max="8" width="21.5546875" style="22" customWidth="1"/>
    <col min="9" max="9" width="20.6640625" style="11" customWidth="1"/>
    <col min="10" max="16384" width="9.109375" style="11"/>
  </cols>
  <sheetData>
    <row r="1" spans="1:7" ht="39.9" customHeight="1" x14ac:dyDescent="0.25">
      <c r="A1" s="173" t="s">
        <v>295</v>
      </c>
      <c r="B1" s="173"/>
      <c r="C1" s="173"/>
      <c r="D1" s="173"/>
      <c r="E1" s="173"/>
      <c r="F1" s="173"/>
      <c r="G1" s="173"/>
    </row>
    <row r="2" spans="1:7" ht="21.75" customHeight="1" thickBot="1" x14ac:dyDescent="0.3">
      <c r="A2" s="1"/>
      <c r="B2" s="1"/>
      <c r="C2" s="1"/>
      <c r="D2" s="1"/>
      <c r="E2" s="24"/>
      <c r="F2" s="1"/>
      <c r="G2" s="1"/>
    </row>
    <row r="3" spans="1:7" ht="21.75" customHeight="1" x14ac:dyDescent="0.25">
      <c r="A3" s="174" t="s">
        <v>414</v>
      </c>
      <c r="B3" s="175"/>
      <c r="C3" s="175"/>
      <c r="D3" s="175"/>
      <c r="E3" s="175"/>
      <c r="F3" s="175"/>
      <c r="G3" s="176"/>
    </row>
    <row r="4" spans="1:7" ht="42.6" customHeight="1" thickBot="1" x14ac:dyDescent="0.3">
      <c r="A4" s="41" t="s">
        <v>31</v>
      </c>
      <c r="B4" s="67" t="s">
        <v>0</v>
      </c>
      <c r="C4" s="42" t="s">
        <v>1</v>
      </c>
      <c r="D4" s="42" t="s">
        <v>2</v>
      </c>
      <c r="E4" s="43" t="s">
        <v>3</v>
      </c>
      <c r="F4" s="44" t="s">
        <v>4</v>
      </c>
      <c r="G4" s="45" t="s">
        <v>5</v>
      </c>
    </row>
    <row r="5" spans="1:7" ht="29.25" customHeight="1" x14ac:dyDescent="0.25">
      <c r="A5" s="106" t="s">
        <v>415</v>
      </c>
      <c r="B5" s="158" t="s">
        <v>11</v>
      </c>
      <c r="C5" s="157" t="s">
        <v>416</v>
      </c>
      <c r="D5" s="159" t="s">
        <v>10</v>
      </c>
      <c r="E5" s="160">
        <v>651</v>
      </c>
      <c r="F5" s="161">
        <v>4.5599999999999996</v>
      </c>
      <c r="G5" s="145">
        <f t="shared" ref="G5:G55" si="0">ROUND((E5*F5),2)</f>
        <v>2968.56</v>
      </c>
    </row>
    <row r="6" spans="1:7" ht="29.25" customHeight="1" x14ac:dyDescent="0.25">
      <c r="A6" s="66" t="s">
        <v>415</v>
      </c>
      <c r="B6" s="126" t="s">
        <v>12</v>
      </c>
      <c r="C6" s="23" t="s">
        <v>418</v>
      </c>
      <c r="D6" s="86" t="s">
        <v>10</v>
      </c>
      <c r="E6" s="25">
        <v>1000</v>
      </c>
      <c r="F6" s="3">
        <v>2.8</v>
      </c>
      <c r="G6" s="39">
        <f t="shared" ref="G6:G27" si="1">ROUND((E6*F6),2)</f>
        <v>2800</v>
      </c>
    </row>
    <row r="7" spans="1:7" ht="29.25" customHeight="1" x14ac:dyDescent="0.25">
      <c r="A7" s="66" t="s">
        <v>415</v>
      </c>
      <c r="B7" s="126" t="s">
        <v>49</v>
      </c>
      <c r="C7" s="23" t="s">
        <v>419</v>
      </c>
      <c r="D7" s="86" t="s">
        <v>17</v>
      </c>
      <c r="E7" s="25">
        <v>63</v>
      </c>
      <c r="F7" s="3">
        <v>35.04</v>
      </c>
      <c r="G7" s="39">
        <f t="shared" ref="G7:G20" si="2">ROUND((E7*F7),2)</f>
        <v>2207.52</v>
      </c>
    </row>
    <row r="8" spans="1:7" ht="29.25" customHeight="1" x14ac:dyDescent="0.25">
      <c r="A8" s="66" t="s">
        <v>415</v>
      </c>
      <c r="B8" s="126" t="s">
        <v>13</v>
      </c>
      <c r="C8" s="23" t="s">
        <v>420</v>
      </c>
      <c r="D8" s="86" t="s">
        <v>17</v>
      </c>
      <c r="E8" s="25">
        <v>63</v>
      </c>
      <c r="F8" s="3">
        <v>37.229999999999997</v>
      </c>
      <c r="G8" s="39">
        <f t="shared" si="2"/>
        <v>2345.4899999999998</v>
      </c>
    </row>
    <row r="9" spans="1:7" ht="29.25" customHeight="1" x14ac:dyDescent="0.25">
      <c r="A9" s="66" t="s">
        <v>415</v>
      </c>
      <c r="B9" s="126" t="s">
        <v>14</v>
      </c>
      <c r="C9" s="23" t="s">
        <v>421</v>
      </c>
      <c r="D9" s="86" t="s">
        <v>17</v>
      </c>
      <c r="E9" s="25">
        <v>57</v>
      </c>
      <c r="F9" s="3">
        <v>30.8</v>
      </c>
      <c r="G9" s="39">
        <f t="shared" si="2"/>
        <v>1755.6</v>
      </c>
    </row>
    <row r="10" spans="1:7" ht="29.25" customHeight="1" x14ac:dyDescent="0.25">
      <c r="A10" s="66" t="s">
        <v>415</v>
      </c>
      <c r="B10" s="126" t="s">
        <v>15</v>
      </c>
      <c r="C10" s="23" t="s">
        <v>422</v>
      </c>
      <c r="D10" s="86" t="s">
        <v>17</v>
      </c>
      <c r="E10" s="25">
        <v>63</v>
      </c>
      <c r="F10" s="3">
        <v>16.04</v>
      </c>
      <c r="G10" s="39">
        <f t="shared" si="2"/>
        <v>1010.52</v>
      </c>
    </row>
    <row r="11" spans="1:7" ht="29.25" customHeight="1" x14ac:dyDescent="0.25">
      <c r="A11" s="66" t="s">
        <v>415</v>
      </c>
      <c r="B11" s="126" t="s">
        <v>50</v>
      </c>
      <c r="C11" s="23" t="s">
        <v>423</v>
      </c>
      <c r="D11" s="86" t="s">
        <v>17</v>
      </c>
      <c r="E11" s="25">
        <v>63</v>
      </c>
      <c r="F11" s="3">
        <v>33.68</v>
      </c>
      <c r="G11" s="39">
        <f t="shared" si="2"/>
        <v>2121.84</v>
      </c>
    </row>
    <row r="12" spans="1:7" ht="29.25" customHeight="1" x14ac:dyDescent="0.25">
      <c r="A12" s="66" t="s">
        <v>415</v>
      </c>
      <c r="B12" s="126" t="s">
        <v>16</v>
      </c>
      <c r="C12" s="23" t="s">
        <v>424</v>
      </c>
      <c r="D12" s="86" t="s">
        <v>10</v>
      </c>
      <c r="E12" s="25">
        <v>268</v>
      </c>
      <c r="F12" s="3">
        <v>1.62</v>
      </c>
      <c r="G12" s="39">
        <f t="shared" si="2"/>
        <v>434.16</v>
      </c>
    </row>
    <row r="13" spans="1:7" ht="29.25" customHeight="1" x14ac:dyDescent="0.25">
      <c r="A13" s="66" t="s">
        <v>415</v>
      </c>
      <c r="B13" s="126" t="s">
        <v>52</v>
      </c>
      <c r="C13" s="23" t="s">
        <v>425</v>
      </c>
      <c r="D13" s="86" t="s">
        <v>10</v>
      </c>
      <c r="E13" s="25">
        <v>635</v>
      </c>
      <c r="F13" s="3">
        <v>0.95</v>
      </c>
      <c r="G13" s="39">
        <f t="shared" si="2"/>
        <v>603.25</v>
      </c>
    </row>
    <row r="14" spans="1:7" ht="29.25" customHeight="1" x14ac:dyDescent="0.25">
      <c r="A14" s="66" t="s">
        <v>415</v>
      </c>
      <c r="B14" s="126" t="s">
        <v>53</v>
      </c>
      <c r="C14" s="23" t="s">
        <v>457</v>
      </c>
      <c r="D14" s="86" t="s">
        <v>10</v>
      </c>
      <c r="E14" s="25">
        <v>1651</v>
      </c>
      <c r="F14" s="3">
        <v>1.19</v>
      </c>
      <c r="G14" s="39">
        <f t="shared" si="2"/>
        <v>1964.69</v>
      </c>
    </row>
    <row r="15" spans="1:7" ht="29.25" customHeight="1" x14ac:dyDescent="0.25">
      <c r="A15" s="66" t="s">
        <v>415</v>
      </c>
      <c r="B15" s="126" t="s">
        <v>39</v>
      </c>
      <c r="C15" s="23" t="s">
        <v>426</v>
      </c>
      <c r="D15" s="86" t="s">
        <v>10</v>
      </c>
      <c r="E15" s="25">
        <v>1651</v>
      </c>
      <c r="F15" s="3">
        <v>1.23</v>
      </c>
      <c r="G15" s="39">
        <f t="shared" si="2"/>
        <v>2030.73</v>
      </c>
    </row>
    <row r="16" spans="1:7" ht="29.25" customHeight="1" x14ac:dyDescent="0.25">
      <c r="A16" s="66" t="s">
        <v>415</v>
      </c>
      <c r="B16" s="126" t="s">
        <v>89</v>
      </c>
      <c r="C16" s="23" t="s">
        <v>427</v>
      </c>
      <c r="D16" s="86" t="s">
        <v>17</v>
      </c>
      <c r="E16" s="25">
        <v>130</v>
      </c>
      <c r="F16" s="3">
        <v>7.01</v>
      </c>
      <c r="G16" s="39">
        <f t="shared" si="2"/>
        <v>911.3</v>
      </c>
    </row>
    <row r="17" spans="1:9" ht="29.25" customHeight="1" x14ac:dyDescent="0.25">
      <c r="A17" s="66" t="s">
        <v>415</v>
      </c>
      <c r="B17" s="126" t="s">
        <v>90</v>
      </c>
      <c r="C17" s="23" t="s">
        <v>428</v>
      </c>
      <c r="D17" s="86" t="s">
        <v>17</v>
      </c>
      <c r="E17" s="25">
        <v>65</v>
      </c>
      <c r="F17" s="3">
        <v>7.65</v>
      </c>
      <c r="G17" s="39">
        <f t="shared" si="2"/>
        <v>497.25</v>
      </c>
    </row>
    <row r="18" spans="1:9" ht="29.25" customHeight="1" x14ac:dyDescent="0.25">
      <c r="A18" s="66" t="s">
        <v>415</v>
      </c>
      <c r="B18" s="126" t="s">
        <v>91</v>
      </c>
      <c r="C18" s="23" t="s">
        <v>429</v>
      </c>
      <c r="D18" s="86" t="s">
        <v>7</v>
      </c>
      <c r="E18" s="25">
        <v>64</v>
      </c>
      <c r="F18" s="3">
        <v>32.97</v>
      </c>
      <c r="G18" s="39">
        <f t="shared" si="2"/>
        <v>2110.08</v>
      </c>
    </row>
    <row r="19" spans="1:9" ht="29.25" customHeight="1" x14ac:dyDescent="0.25">
      <c r="A19" s="66" t="s">
        <v>415</v>
      </c>
      <c r="B19" s="126" t="s">
        <v>92</v>
      </c>
      <c r="C19" s="23" t="s">
        <v>430</v>
      </c>
      <c r="D19" s="86" t="s">
        <v>10</v>
      </c>
      <c r="E19" s="25">
        <v>128</v>
      </c>
      <c r="F19" s="3">
        <v>4.18</v>
      </c>
      <c r="G19" s="39">
        <f t="shared" si="2"/>
        <v>535.04</v>
      </c>
    </row>
    <row r="20" spans="1:9" ht="29.25" customHeight="1" x14ac:dyDescent="0.25">
      <c r="A20" s="66" t="s">
        <v>415</v>
      </c>
      <c r="B20" s="126" t="s">
        <v>93</v>
      </c>
      <c r="C20" s="23" t="s">
        <v>67</v>
      </c>
      <c r="D20" s="86" t="s">
        <v>7</v>
      </c>
      <c r="E20" s="25">
        <v>64</v>
      </c>
      <c r="F20" s="3">
        <v>7.65</v>
      </c>
      <c r="G20" s="39">
        <f t="shared" si="2"/>
        <v>489.6</v>
      </c>
    </row>
    <row r="21" spans="1:9" ht="29.25" customHeight="1" x14ac:dyDescent="0.25">
      <c r="A21" s="66" t="s">
        <v>415</v>
      </c>
      <c r="B21" s="126" t="s">
        <v>94</v>
      </c>
      <c r="C21" s="23" t="s">
        <v>431</v>
      </c>
      <c r="D21" s="86" t="s">
        <v>7</v>
      </c>
      <c r="E21" s="25">
        <v>1</v>
      </c>
      <c r="F21" s="3">
        <v>1724.8</v>
      </c>
      <c r="G21" s="39">
        <f t="shared" si="1"/>
        <v>1724.8</v>
      </c>
    </row>
    <row r="22" spans="1:9" ht="29.25" customHeight="1" x14ac:dyDescent="0.25">
      <c r="A22" s="66" t="s">
        <v>415</v>
      </c>
      <c r="B22" s="126" t="s">
        <v>95</v>
      </c>
      <c r="C22" s="23" t="s">
        <v>432</v>
      </c>
      <c r="D22" s="86" t="s">
        <v>17</v>
      </c>
      <c r="E22" s="25">
        <v>64</v>
      </c>
      <c r="F22" s="3">
        <v>6.02</v>
      </c>
      <c r="G22" s="39">
        <f t="shared" si="1"/>
        <v>385.28</v>
      </c>
    </row>
    <row r="23" spans="1:9" ht="29.25" customHeight="1" x14ac:dyDescent="0.25">
      <c r="A23" s="66" t="s">
        <v>415</v>
      </c>
      <c r="B23" s="126" t="s">
        <v>96</v>
      </c>
      <c r="C23" s="23" t="s">
        <v>433</v>
      </c>
      <c r="D23" s="86" t="s">
        <v>17</v>
      </c>
      <c r="E23" s="25">
        <v>6</v>
      </c>
      <c r="F23" s="3">
        <v>7.08</v>
      </c>
      <c r="G23" s="39">
        <f t="shared" si="1"/>
        <v>42.48</v>
      </c>
    </row>
    <row r="24" spans="1:9" ht="29.25" customHeight="1" x14ac:dyDescent="0.25">
      <c r="A24" s="66" t="s">
        <v>415</v>
      </c>
      <c r="B24" s="126" t="s">
        <v>97</v>
      </c>
      <c r="C24" s="23" t="s">
        <v>434</v>
      </c>
      <c r="D24" s="86" t="s">
        <v>10</v>
      </c>
      <c r="E24" s="25">
        <v>1651</v>
      </c>
      <c r="F24" s="3">
        <v>0.11</v>
      </c>
      <c r="G24" s="39">
        <f t="shared" si="1"/>
        <v>181.61</v>
      </c>
    </row>
    <row r="25" spans="1:9" ht="29.25" customHeight="1" x14ac:dyDescent="0.25">
      <c r="A25" s="66" t="s">
        <v>415</v>
      </c>
      <c r="B25" s="126" t="s">
        <v>98</v>
      </c>
      <c r="C25" s="23" t="s">
        <v>73</v>
      </c>
      <c r="D25" s="86" t="s">
        <v>17</v>
      </c>
      <c r="E25" s="25">
        <v>63</v>
      </c>
      <c r="F25" s="3">
        <v>5.97</v>
      </c>
      <c r="G25" s="39">
        <f t="shared" si="1"/>
        <v>376.11</v>
      </c>
    </row>
    <row r="26" spans="1:9" ht="29.25" customHeight="1" x14ac:dyDescent="0.25">
      <c r="A26" s="66" t="s">
        <v>415</v>
      </c>
      <c r="B26" s="126" t="s">
        <v>99</v>
      </c>
      <c r="C26" s="23" t="s">
        <v>435</v>
      </c>
      <c r="D26" s="86" t="s">
        <v>17</v>
      </c>
      <c r="E26" s="25">
        <v>63</v>
      </c>
      <c r="F26" s="3">
        <v>24.34</v>
      </c>
      <c r="G26" s="39">
        <f t="shared" si="1"/>
        <v>1533.42</v>
      </c>
    </row>
    <row r="27" spans="1:9" ht="29.25" customHeight="1" thickBot="1" x14ac:dyDescent="0.3">
      <c r="A27" s="66" t="s">
        <v>415</v>
      </c>
      <c r="B27" s="126" t="s">
        <v>100</v>
      </c>
      <c r="C27" s="23" t="s">
        <v>436</v>
      </c>
      <c r="D27" s="86" t="s">
        <v>17</v>
      </c>
      <c r="E27" s="25">
        <v>1</v>
      </c>
      <c r="F27" s="3">
        <v>227.76</v>
      </c>
      <c r="G27" s="39">
        <f t="shared" si="1"/>
        <v>227.76</v>
      </c>
    </row>
    <row r="28" spans="1:9" ht="53.25" customHeight="1" thickBot="1" x14ac:dyDescent="0.3">
      <c r="A28" s="66" t="s">
        <v>415</v>
      </c>
      <c r="B28" s="126" t="s">
        <v>101</v>
      </c>
      <c r="C28" s="148" t="s">
        <v>437</v>
      </c>
      <c r="D28" s="149" t="s">
        <v>17</v>
      </c>
      <c r="E28" s="90">
        <v>1</v>
      </c>
      <c r="F28" s="121">
        <v>417.57</v>
      </c>
      <c r="G28" s="91">
        <f t="shared" si="0"/>
        <v>417.57</v>
      </c>
      <c r="H28" s="146" t="s">
        <v>32</v>
      </c>
      <c r="I28" s="50">
        <f>ROUND(SUM(G5:G28),2)</f>
        <v>29674.66</v>
      </c>
    </row>
    <row r="29" spans="1:9" s="12" customFormat="1" ht="42.75" customHeight="1" x14ac:dyDescent="0.25">
      <c r="A29" s="65" t="s">
        <v>438</v>
      </c>
      <c r="B29" s="61" t="s">
        <v>18</v>
      </c>
      <c r="C29" s="83" t="s">
        <v>439</v>
      </c>
      <c r="D29" s="84" t="s">
        <v>17</v>
      </c>
      <c r="E29" s="85">
        <v>6</v>
      </c>
      <c r="F29" s="40">
        <v>214.19</v>
      </c>
      <c r="G29" s="38">
        <f t="shared" si="0"/>
        <v>1285.1400000000001</v>
      </c>
      <c r="H29" s="13"/>
    </row>
    <row r="30" spans="1:9" s="12" customFormat="1" ht="32.25" customHeight="1" x14ac:dyDescent="0.25">
      <c r="A30" s="66" t="s">
        <v>438</v>
      </c>
      <c r="B30" s="126" t="s">
        <v>19</v>
      </c>
      <c r="C30" s="23" t="s">
        <v>440</v>
      </c>
      <c r="D30" s="86" t="s">
        <v>17</v>
      </c>
      <c r="E30" s="25">
        <v>57</v>
      </c>
      <c r="F30" s="8">
        <v>285.51</v>
      </c>
      <c r="G30" s="101">
        <f t="shared" si="0"/>
        <v>16274.07</v>
      </c>
      <c r="H30" s="13"/>
    </row>
    <row r="31" spans="1:9" s="12" customFormat="1" ht="32.25" customHeight="1" x14ac:dyDescent="0.25">
      <c r="A31" s="66" t="s">
        <v>438</v>
      </c>
      <c r="B31" s="126" t="s">
        <v>20</v>
      </c>
      <c r="C31" s="23" t="s">
        <v>441</v>
      </c>
      <c r="D31" s="86" t="s">
        <v>17</v>
      </c>
      <c r="E31" s="25">
        <v>57</v>
      </c>
      <c r="F31" s="8">
        <v>72.2</v>
      </c>
      <c r="G31" s="101">
        <f t="shared" si="0"/>
        <v>4115.3999999999996</v>
      </c>
      <c r="H31" s="13"/>
    </row>
    <row r="32" spans="1:9" s="12" customFormat="1" ht="32.25" customHeight="1" x14ac:dyDescent="0.25">
      <c r="A32" s="66" t="s">
        <v>438</v>
      </c>
      <c r="B32" s="126" t="s">
        <v>21</v>
      </c>
      <c r="C32" s="23" t="s">
        <v>442</v>
      </c>
      <c r="D32" s="86" t="s">
        <v>17</v>
      </c>
      <c r="E32" s="25">
        <v>63</v>
      </c>
      <c r="F32" s="8">
        <v>83.59</v>
      </c>
      <c r="G32" s="101">
        <f t="shared" si="0"/>
        <v>5266.17</v>
      </c>
      <c r="H32" s="13"/>
    </row>
    <row r="33" spans="1:9" s="12" customFormat="1" ht="63" customHeight="1" x14ac:dyDescent="0.25">
      <c r="A33" s="66" t="s">
        <v>438</v>
      </c>
      <c r="B33" s="126" t="s">
        <v>22</v>
      </c>
      <c r="C33" s="23" t="s">
        <v>443</v>
      </c>
      <c r="D33" s="86" t="s">
        <v>17</v>
      </c>
      <c r="E33" s="25">
        <v>57</v>
      </c>
      <c r="F33" s="8">
        <v>252.52</v>
      </c>
      <c r="G33" s="101">
        <f t="shared" si="0"/>
        <v>14393.64</v>
      </c>
      <c r="H33" s="13"/>
    </row>
    <row r="34" spans="1:9" s="12" customFormat="1" ht="63" customHeight="1" x14ac:dyDescent="0.25">
      <c r="A34" s="66" t="s">
        <v>438</v>
      </c>
      <c r="B34" s="126" t="s">
        <v>23</v>
      </c>
      <c r="C34" s="23" t="s">
        <v>444</v>
      </c>
      <c r="D34" s="86" t="s">
        <v>17</v>
      </c>
      <c r="E34" s="25">
        <v>6</v>
      </c>
      <c r="F34" s="8">
        <v>258.99</v>
      </c>
      <c r="G34" s="101">
        <f t="shared" ref="G34:G38" si="3">ROUND((E34*F34),2)</f>
        <v>1553.94</v>
      </c>
      <c r="H34" s="13"/>
    </row>
    <row r="35" spans="1:9" s="12" customFormat="1" ht="30.75" customHeight="1" x14ac:dyDescent="0.25">
      <c r="A35" s="66" t="s">
        <v>438</v>
      </c>
      <c r="B35" s="126" t="s">
        <v>24</v>
      </c>
      <c r="C35" s="23" t="s">
        <v>445</v>
      </c>
      <c r="D35" s="86" t="s">
        <v>10</v>
      </c>
      <c r="E35" s="25">
        <v>1911</v>
      </c>
      <c r="F35" s="8">
        <v>1.35</v>
      </c>
      <c r="G35" s="101">
        <f t="shared" si="3"/>
        <v>2579.85</v>
      </c>
      <c r="H35" s="13"/>
    </row>
    <row r="36" spans="1:9" s="12" customFormat="1" ht="30.75" customHeight="1" x14ac:dyDescent="0.25">
      <c r="A36" s="66" t="s">
        <v>438</v>
      </c>
      <c r="B36" s="126" t="s">
        <v>25</v>
      </c>
      <c r="C36" s="23" t="s">
        <v>446</v>
      </c>
      <c r="D36" s="86" t="s">
        <v>10</v>
      </c>
      <c r="E36" s="25">
        <v>635</v>
      </c>
      <c r="F36" s="8">
        <v>1.02</v>
      </c>
      <c r="G36" s="101">
        <f t="shared" si="3"/>
        <v>647.70000000000005</v>
      </c>
      <c r="H36" s="13"/>
    </row>
    <row r="37" spans="1:9" s="12" customFormat="1" ht="30.75" customHeight="1" x14ac:dyDescent="0.25">
      <c r="A37" s="66" t="s">
        <v>438</v>
      </c>
      <c r="B37" s="126" t="s">
        <v>26</v>
      </c>
      <c r="C37" s="23" t="s">
        <v>447</v>
      </c>
      <c r="D37" s="86" t="s">
        <v>17</v>
      </c>
      <c r="E37" s="25">
        <v>64</v>
      </c>
      <c r="F37" s="8">
        <v>16</v>
      </c>
      <c r="G37" s="101">
        <f t="shared" si="3"/>
        <v>1024</v>
      </c>
      <c r="H37" s="13"/>
    </row>
    <row r="38" spans="1:9" s="12" customFormat="1" ht="30.75" customHeight="1" x14ac:dyDescent="0.25">
      <c r="A38" s="66" t="s">
        <v>438</v>
      </c>
      <c r="B38" s="126" t="s">
        <v>55</v>
      </c>
      <c r="C38" s="23" t="s">
        <v>448</v>
      </c>
      <c r="D38" s="86" t="s">
        <v>17</v>
      </c>
      <c r="E38" s="25">
        <v>130</v>
      </c>
      <c r="F38" s="8">
        <v>5.99</v>
      </c>
      <c r="G38" s="101">
        <f t="shared" si="3"/>
        <v>778.7</v>
      </c>
      <c r="H38" s="13"/>
    </row>
    <row r="39" spans="1:9" s="12" customFormat="1" ht="30.75" customHeight="1" x14ac:dyDescent="0.25">
      <c r="A39" s="66" t="s">
        <v>438</v>
      </c>
      <c r="B39" s="126" t="s">
        <v>56</v>
      </c>
      <c r="C39" s="23" t="s">
        <v>458</v>
      </c>
      <c r="D39" s="86" t="s">
        <v>10</v>
      </c>
      <c r="E39" s="25">
        <v>1555</v>
      </c>
      <c r="F39" s="8">
        <v>1.67</v>
      </c>
      <c r="G39" s="101">
        <f t="shared" si="0"/>
        <v>2596.85</v>
      </c>
      <c r="H39" s="13"/>
    </row>
    <row r="40" spans="1:9" s="12" customFormat="1" ht="30.75" customHeight="1" x14ac:dyDescent="0.25">
      <c r="A40" s="66" t="s">
        <v>438</v>
      </c>
      <c r="B40" s="126" t="s">
        <v>57</v>
      </c>
      <c r="C40" s="23" t="s">
        <v>459</v>
      </c>
      <c r="D40" s="86" t="s">
        <v>10</v>
      </c>
      <c r="E40" s="25">
        <v>96</v>
      </c>
      <c r="F40" s="8">
        <v>8.49</v>
      </c>
      <c r="G40" s="101">
        <f t="shared" si="0"/>
        <v>815.04</v>
      </c>
      <c r="H40" s="13"/>
    </row>
    <row r="41" spans="1:9" s="12" customFormat="1" ht="105.75" customHeight="1" x14ac:dyDescent="0.25">
      <c r="A41" s="66" t="s">
        <v>438</v>
      </c>
      <c r="B41" s="126" t="s">
        <v>62</v>
      </c>
      <c r="C41" s="23" t="s">
        <v>456</v>
      </c>
      <c r="D41" s="86" t="s">
        <v>17</v>
      </c>
      <c r="E41" s="25">
        <v>64</v>
      </c>
      <c r="F41" s="8">
        <v>33.96</v>
      </c>
      <c r="G41" s="101">
        <f t="shared" si="0"/>
        <v>2173.44</v>
      </c>
      <c r="H41" s="13"/>
    </row>
    <row r="42" spans="1:9" s="12" customFormat="1" ht="30" customHeight="1" x14ac:dyDescent="0.25">
      <c r="A42" s="66" t="s">
        <v>438</v>
      </c>
      <c r="B42" s="126" t="s">
        <v>103</v>
      </c>
      <c r="C42" s="23" t="s">
        <v>449</v>
      </c>
      <c r="D42" s="86" t="s">
        <v>417</v>
      </c>
      <c r="E42" s="25">
        <v>128</v>
      </c>
      <c r="F42" s="8">
        <v>3.34</v>
      </c>
      <c r="G42" s="101">
        <f t="shared" si="0"/>
        <v>427.52</v>
      </c>
      <c r="H42" s="13"/>
    </row>
    <row r="43" spans="1:9" s="12" customFormat="1" ht="33.75" customHeight="1" x14ac:dyDescent="0.25">
      <c r="A43" s="66" t="s">
        <v>438</v>
      </c>
      <c r="B43" s="126" t="s">
        <v>104</v>
      </c>
      <c r="C43" s="23" t="s">
        <v>450</v>
      </c>
      <c r="D43" s="86" t="s">
        <v>417</v>
      </c>
      <c r="E43" s="25">
        <v>1651</v>
      </c>
      <c r="F43" s="8">
        <v>0.28000000000000003</v>
      </c>
      <c r="G43" s="101">
        <f t="shared" si="0"/>
        <v>462.28</v>
      </c>
      <c r="H43" s="13"/>
    </row>
    <row r="44" spans="1:9" s="12" customFormat="1" ht="30.75" customHeight="1" x14ac:dyDescent="0.25">
      <c r="A44" s="66" t="s">
        <v>438</v>
      </c>
      <c r="B44" s="126" t="s">
        <v>105</v>
      </c>
      <c r="C44" s="23" t="s">
        <v>451</v>
      </c>
      <c r="D44" s="86" t="s">
        <v>452</v>
      </c>
      <c r="E44" s="25">
        <v>10</v>
      </c>
      <c r="F44" s="8">
        <v>8.09</v>
      </c>
      <c r="G44" s="101">
        <f t="shared" si="0"/>
        <v>80.900000000000006</v>
      </c>
      <c r="H44" s="13"/>
    </row>
    <row r="45" spans="1:9" s="12" customFormat="1" ht="33.75" customHeight="1" thickBot="1" x14ac:dyDescent="0.3">
      <c r="A45" s="66" t="s">
        <v>438</v>
      </c>
      <c r="B45" s="126" t="s">
        <v>106</v>
      </c>
      <c r="C45" s="23" t="s">
        <v>453</v>
      </c>
      <c r="D45" s="86" t="s">
        <v>454</v>
      </c>
      <c r="E45" s="25">
        <v>1</v>
      </c>
      <c r="F45" s="8">
        <v>670.38</v>
      </c>
      <c r="G45" s="101">
        <f t="shared" si="0"/>
        <v>670.38</v>
      </c>
      <c r="H45" s="13"/>
    </row>
    <row r="46" spans="1:9" s="12" customFormat="1" ht="38.25" customHeight="1" thickBot="1" x14ac:dyDescent="0.3">
      <c r="A46" s="66" t="s">
        <v>438</v>
      </c>
      <c r="B46" s="126" t="s">
        <v>107</v>
      </c>
      <c r="C46" s="87" t="s">
        <v>455</v>
      </c>
      <c r="D46" s="155" t="s">
        <v>454</v>
      </c>
      <c r="E46" s="118">
        <v>1</v>
      </c>
      <c r="F46" s="156">
        <v>1340.88</v>
      </c>
      <c r="G46" s="136">
        <f t="shared" si="0"/>
        <v>1340.88</v>
      </c>
      <c r="H46" s="131" t="s">
        <v>33</v>
      </c>
      <c r="I46" s="50">
        <f>ROUND(SUM(G29:G46),2)</f>
        <v>56485.9</v>
      </c>
    </row>
    <row r="47" spans="1:9" ht="29.25" customHeight="1" x14ac:dyDescent="0.25">
      <c r="A47" s="65" t="s">
        <v>460</v>
      </c>
      <c r="B47" s="61" t="s">
        <v>27</v>
      </c>
      <c r="C47" s="157" t="s">
        <v>461</v>
      </c>
      <c r="D47" s="84" t="s">
        <v>10</v>
      </c>
      <c r="E47" s="85">
        <v>4</v>
      </c>
      <c r="F47" s="37">
        <v>4.5599999999999996</v>
      </c>
      <c r="G47" s="38">
        <f t="shared" si="0"/>
        <v>18.239999999999998</v>
      </c>
    </row>
    <row r="48" spans="1:9" ht="29.25" customHeight="1" x14ac:dyDescent="0.25">
      <c r="A48" s="66" t="s">
        <v>460</v>
      </c>
      <c r="B48" s="62" t="s">
        <v>28</v>
      </c>
      <c r="C48" s="87" t="s">
        <v>462</v>
      </c>
      <c r="D48" s="86" t="s">
        <v>10</v>
      </c>
      <c r="E48" s="25">
        <v>4</v>
      </c>
      <c r="F48" s="3">
        <v>1.19</v>
      </c>
      <c r="G48" s="39">
        <f t="shared" ref="G48:G50" si="4">ROUND((E48*F48),2)</f>
        <v>4.76</v>
      </c>
    </row>
    <row r="49" spans="1:9" ht="29.25" customHeight="1" x14ac:dyDescent="0.25">
      <c r="A49" s="66" t="s">
        <v>460</v>
      </c>
      <c r="B49" s="62" t="s">
        <v>29</v>
      </c>
      <c r="C49" s="87" t="s">
        <v>463</v>
      </c>
      <c r="D49" s="86" t="s">
        <v>417</v>
      </c>
      <c r="E49" s="25">
        <v>4</v>
      </c>
      <c r="F49" s="3">
        <v>1.19</v>
      </c>
      <c r="G49" s="39">
        <f t="shared" si="4"/>
        <v>4.76</v>
      </c>
    </row>
    <row r="50" spans="1:9" ht="29.25" customHeight="1" x14ac:dyDescent="0.25">
      <c r="A50" s="66" t="s">
        <v>460</v>
      </c>
      <c r="B50" s="62" t="s">
        <v>30</v>
      </c>
      <c r="C50" s="87" t="s">
        <v>464</v>
      </c>
      <c r="D50" s="86" t="s">
        <v>10</v>
      </c>
      <c r="E50" s="25">
        <v>18</v>
      </c>
      <c r="F50" s="3">
        <v>1.24</v>
      </c>
      <c r="G50" s="39">
        <f t="shared" si="4"/>
        <v>22.32</v>
      </c>
    </row>
    <row r="51" spans="1:9" ht="29.25" customHeight="1" x14ac:dyDescent="0.25">
      <c r="A51" s="66" t="s">
        <v>460</v>
      </c>
      <c r="B51" s="62" t="s">
        <v>59</v>
      </c>
      <c r="C51" s="87" t="s">
        <v>465</v>
      </c>
      <c r="D51" s="86" t="s">
        <v>10</v>
      </c>
      <c r="E51" s="25">
        <v>6</v>
      </c>
      <c r="F51" s="3">
        <v>1.62</v>
      </c>
      <c r="G51" s="39">
        <f t="shared" ref="G51:G54" si="5">ROUND((E51*F51),2)</f>
        <v>9.7200000000000006</v>
      </c>
    </row>
    <row r="52" spans="1:9" ht="29.25" customHeight="1" x14ac:dyDescent="0.25">
      <c r="A52" s="66" t="s">
        <v>460</v>
      </c>
      <c r="B52" s="62" t="s">
        <v>60</v>
      </c>
      <c r="C52" s="87" t="s">
        <v>466</v>
      </c>
      <c r="D52" s="86" t="s">
        <v>58</v>
      </c>
      <c r="E52" s="25">
        <v>1</v>
      </c>
      <c r="F52" s="3">
        <v>32.21</v>
      </c>
      <c r="G52" s="39">
        <f t="shared" si="5"/>
        <v>32.21</v>
      </c>
    </row>
    <row r="53" spans="1:9" ht="29.25" customHeight="1" x14ac:dyDescent="0.25">
      <c r="A53" s="66" t="s">
        <v>460</v>
      </c>
      <c r="B53" s="62" t="s">
        <v>61</v>
      </c>
      <c r="C53" s="87" t="s">
        <v>467</v>
      </c>
      <c r="D53" s="86" t="s">
        <v>17</v>
      </c>
      <c r="E53" s="25">
        <v>1</v>
      </c>
      <c r="F53" s="3">
        <v>7.01</v>
      </c>
      <c r="G53" s="39">
        <f t="shared" si="5"/>
        <v>7.01</v>
      </c>
    </row>
    <row r="54" spans="1:9" ht="29.25" customHeight="1" thickBot="1" x14ac:dyDescent="0.3">
      <c r="A54" s="66" t="s">
        <v>460</v>
      </c>
      <c r="B54" s="62" t="s">
        <v>305</v>
      </c>
      <c r="C54" s="87" t="s">
        <v>469</v>
      </c>
      <c r="D54" s="86" t="s">
        <v>470</v>
      </c>
      <c r="E54" s="25">
        <v>1</v>
      </c>
      <c r="F54" s="3">
        <v>7.65</v>
      </c>
      <c r="G54" s="39">
        <f t="shared" si="5"/>
        <v>7.65</v>
      </c>
    </row>
    <row r="55" spans="1:9" ht="53.25" customHeight="1" thickBot="1" x14ac:dyDescent="0.3">
      <c r="A55" s="66" t="s">
        <v>460</v>
      </c>
      <c r="B55" s="62" t="s">
        <v>306</v>
      </c>
      <c r="C55" s="148" t="s">
        <v>471</v>
      </c>
      <c r="D55" s="149" t="s">
        <v>468</v>
      </c>
      <c r="E55" s="90">
        <v>1</v>
      </c>
      <c r="F55" s="121">
        <v>260.42</v>
      </c>
      <c r="G55" s="91">
        <f t="shared" si="0"/>
        <v>260.42</v>
      </c>
      <c r="H55" s="131" t="s">
        <v>34</v>
      </c>
      <c r="I55" s="50">
        <f>ROUND(SUM(G47:G55),2)</f>
        <v>367.09</v>
      </c>
    </row>
    <row r="56" spans="1:9" ht="29.25" customHeight="1" x14ac:dyDescent="0.25">
      <c r="A56" s="65" t="s">
        <v>472</v>
      </c>
      <c r="B56" s="61" t="s">
        <v>319</v>
      </c>
      <c r="C56" s="157" t="s">
        <v>473</v>
      </c>
      <c r="D56" s="84" t="s">
        <v>10</v>
      </c>
      <c r="E56" s="85">
        <v>4</v>
      </c>
      <c r="F56" s="37">
        <v>3.07</v>
      </c>
      <c r="G56" s="38">
        <f t="shared" ref="G56:G60" si="6">ROUND((E56*F56),2)</f>
        <v>12.28</v>
      </c>
    </row>
    <row r="57" spans="1:9" ht="29.25" customHeight="1" x14ac:dyDescent="0.25">
      <c r="A57" s="66" t="s">
        <v>472</v>
      </c>
      <c r="B57" s="62" t="s">
        <v>320</v>
      </c>
      <c r="C57" s="87" t="s">
        <v>446</v>
      </c>
      <c r="D57" s="86" t="s">
        <v>10</v>
      </c>
      <c r="E57" s="25">
        <v>10</v>
      </c>
      <c r="F57" s="3">
        <v>1.19</v>
      </c>
      <c r="G57" s="39">
        <f t="shared" si="6"/>
        <v>11.9</v>
      </c>
    </row>
    <row r="58" spans="1:9" ht="29.25" customHeight="1" x14ac:dyDescent="0.25">
      <c r="A58" s="66" t="s">
        <v>472</v>
      </c>
      <c r="B58" s="62" t="s">
        <v>321</v>
      </c>
      <c r="C58" s="87" t="s">
        <v>474</v>
      </c>
      <c r="D58" s="86" t="s">
        <v>10</v>
      </c>
      <c r="E58" s="25">
        <v>10</v>
      </c>
      <c r="F58" s="3">
        <v>1.79</v>
      </c>
      <c r="G58" s="39">
        <f t="shared" si="6"/>
        <v>17.899999999999999</v>
      </c>
    </row>
    <row r="59" spans="1:9" ht="61.5" customHeight="1" thickBot="1" x14ac:dyDescent="0.3">
      <c r="A59" s="66" t="s">
        <v>472</v>
      </c>
      <c r="B59" s="62" t="s">
        <v>322</v>
      </c>
      <c r="C59" s="87" t="s">
        <v>476</v>
      </c>
      <c r="D59" s="86" t="s">
        <v>17</v>
      </c>
      <c r="E59" s="25">
        <v>1</v>
      </c>
      <c r="F59" s="3">
        <v>32.200000000000003</v>
      </c>
      <c r="G59" s="39">
        <f t="shared" si="6"/>
        <v>32.200000000000003</v>
      </c>
    </row>
    <row r="60" spans="1:9" ht="53.25" customHeight="1" thickBot="1" x14ac:dyDescent="0.3">
      <c r="A60" s="94" t="s">
        <v>472</v>
      </c>
      <c r="B60" s="111" t="s">
        <v>323</v>
      </c>
      <c r="C60" s="162" t="s">
        <v>475</v>
      </c>
      <c r="D60" s="149" t="s">
        <v>10</v>
      </c>
      <c r="E60" s="90">
        <v>12</v>
      </c>
      <c r="F60" s="121">
        <v>1.67</v>
      </c>
      <c r="G60" s="91">
        <f t="shared" si="6"/>
        <v>20.04</v>
      </c>
      <c r="H60" s="131" t="s">
        <v>324</v>
      </c>
      <c r="I60" s="50">
        <f>ROUND(SUM(G56:G60),2)</f>
        <v>94.32</v>
      </c>
    </row>
    <row r="61" spans="1:9" ht="44.25" customHeight="1" thickBot="1" x14ac:dyDescent="0.3">
      <c r="A61" s="54"/>
      <c r="B61" s="53"/>
      <c r="C61" s="54"/>
      <c r="D61" s="53"/>
      <c r="E61" s="55"/>
      <c r="F61" s="92" t="s">
        <v>477</v>
      </c>
      <c r="G61" s="93">
        <f>SUM(G5:G60)</f>
        <v>86621.969999999972</v>
      </c>
      <c r="H61" s="47"/>
    </row>
    <row r="62" spans="1:9" ht="20.25" customHeight="1" x14ac:dyDescent="0.25">
      <c r="A62" s="58"/>
      <c r="B62" s="57"/>
      <c r="C62" s="57"/>
      <c r="D62" s="57"/>
      <c r="E62" s="59"/>
      <c r="F62" s="57"/>
      <c r="G62" s="56"/>
    </row>
    <row r="63" spans="1:9" x14ac:dyDescent="0.25">
      <c r="A63" s="9"/>
      <c r="B63" s="5"/>
      <c r="C63" s="9"/>
      <c r="D63" s="5"/>
      <c r="E63" s="26"/>
      <c r="F63" s="17"/>
      <c r="G63" s="16"/>
    </row>
    <row r="64" spans="1:9" x14ac:dyDescent="0.25">
      <c r="A64" s="9"/>
      <c r="B64" s="5"/>
      <c r="C64" s="9"/>
      <c r="D64" s="5"/>
      <c r="E64" s="26"/>
      <c r="F64" s="17"/>
      <c r="G64" s="16"/>
    </row>
    <row r="65" spans="1:7" x14ac:dyDescent="0.25">
      <c r="F65" s="18"/>
    </row>
    <row r="66" spans="1:7" x14ac:dyDescent="0.25">
      <c r="A66" s="10"/>
      <c r="B66" s="6"/>
      <c r="C66" s="10"/>
      <c r="D66" s="6"/>
      <c r="E66" s="28"/>
      <c r="F66" s="19"/>
      <c r="G66" s="6"/>
    </row>
    <row r="67" spans="1:7" ht="26.25" customHeight="1" x14ac:dyDescent="0.25">
      <c r="A67" s="7"/>
      <c r="B67" s="7"/>
      <c r="C67" s="7"/>
      <c r="D67" s="7"/>
      <c r="E67" s="29"/>
      <c r="F67" s="20"/>
      <c r="G67" s="7"/>
    </row>
  </sheetData>
  <sheetProtection algorithmName="SHA-512" hashValue="4x637EKB94NLZ+uIq3nivqnmrCOpp1WpomBvC4CQ41+9llGz6uJb0w/xudbfZQmQpF5osH332BRMcbQBnsGazA==" saltValue="TjvyN0+kfh9bNE9eyHZmNA==" spinCount="100000" sheet="1" objects="1" scenarios="1"/>
  <mergeCells count="2">
    <mergeCell ref="A1:G1"/>
    <mergeCell ref="A3:G3"/>
  </mergeCells>
  <phoneticPr fontId="1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EA673-3A6B-46C1-905B-604DAD02C02C}">
  <dimension ref="A1:I65"/>
  <sheetViews>
    <sheetView topLeftCell="A49" zoomScale="80" zoomScaleNormal="80" workbookViewId="0">
      <selection activeCell="C67" sqref="C67"/>
    </sheetView>
  </sheetViews>
  <sheetFormatPr defaultColWidth="9.109375" defaultRowHeight="13.8" x14ac:dyDescent="0.25"/>
  <cols>
    <col min="1" max="1" width="39.6640625" style="33" customWidth="1"/>
    <col min="2" max="2" width="10.5546875" style="14" customWidth="1"/>
    <col min="3" max="3" width="71.6640625" style="15" customWidth="1"/>
    <col min="4" max="4" width="9.109375" style="14"/>
    <col min="5" max="5" width="16.33203125" style="27" customWidth="1"/>
    <col min="6" max="6" width="20.6640625" style="21" customWidth="1"/>
    <col min="7" max="7" width="14.6640625" style="14" customWidth="1"/>
    <col min="8" max="8" width="21.5546875" style="22" customWidth="1"/>
    <col min="9" max="9" width="20.6640625" style="11" customWidth="1"/>
    <col min="10" max="16384" width="9.109375" style="11"/>
  </cols>
  <sheetData>
    <row r="1" spans="1:9" ht="39.9" customHeight="1" x14ac:dyDescent="0.25">
      <c r="A1" s="173" t="s">
        <v>295</v>
      </c>
      <c r="B1" s="173"/>
      <c r="C1" s="173"/>
      <c r="D1" s="173"/>
      <c r="E1" s="173"/>
      <c r="F1" s="173"/>
      <c r="G1" s="173"/>
    </row>
    <row r="2" spans="1:9" ht="21.75" customHeight="1" thickBot="1" x14ac:dyDescent="0.3">
      <c r="A2" s="1"/>
      <c r="B2" s="1"/>
      <c r="C2" s="1"/>
      <c r="D2" s="1"/>
      <c r="E2" s="24"/>
      <c r="F2" s="1"/>
      <c r="G2" s="1"/>
    </row>
    <row r="3" spans="1:9" ht="21.75" customHeight="1" x14ac:dyDescent="0.25">
      <c r="A3" s="174" t="s">
        <v>480</v>
      </c>
      <c r="B3" s="175"/>
      <c r="C3" s="175"/>
      <c r="D3" s="175"/>
      <c r="E3" s="175"/>
      <c r="F3" s="175"/>
      <c r="G3" s="176"/>
    </row>
    <row r="4" spans="1:9" ht="45.6" customHeight="1" thickBot="1" x14ac:dyDescent="0.3">
      <c r="A4" s="41" t="s">
        <v>31</v>
      </c>
      <c r="B4" s="67" t="s">
        <v>0</v>
      </c>
      <c r="C4" s="42" t="s">
        <v>1</v>
      </c>
      <c r="D4" s="42" t="s">
        <v>2</v>
      </c>
      <c r="E4" s="43" t="s">
        <v>3</v>
      </c>
      <c r="F4" s="44" t="s">
        <v>4</v>
      </c>
      <c r="G4" s="45" t="s">
        <v>5</v>
      </c>
    </row>
    <row r="5" spans="1:9" ht="29.25" customHeight="1" x14ac:dyDescent="0.25">
      <c r="A5" s="106" t="s">
        <v>495</v>
      </c>
      <c r="B5" s="158" t="s">
        <v>11</v>
      </c>
      <c r="C5" s="157" t="s">
        <v>496</v>
      </c>
      <c r="D5" s="159" t="s">
        <v>17</v>
      </c>
      <c r="E5" s="160">
        <v>40</v>
      </c>
      <c r="F5" s="161">
        <v>92.26</v>
      </c>
      <c r="G5" s="145">
        <f t="shared" ref="G5:G10" si="0">ROUND((E5*F5),2)</f>
        <v>3690.4</v>
      </c>
    </row>
    <row r="6" spans="1:9" ht="29.25" customHeight="1" x14ac:dyDescent="0.25">
      <c r="A6" s="66" t="s">
        <v>495</v>
      </c>
      <c r="B6" s="126" t="s">
        <v>12</v>
      </c>
      <c r="C6" s="23" t="s">
        <v>497</v>
      </c>
      <c r="D6" s="86" t="s">
        <v>17</v>
      </c>
      <c r="E6" s="25">
        <v>9</v>
      </c>
      <c r="F6" s="3">
        <v>118.73</v>
      </c>
      <c r="G6" s="39">
        <f t="shared" si="0"/>
        <v>1068.57</v>
      </c>
    </row>
    <row r="7" spans="1:9" ht="29.25" customHeight="1" x14ac:dyDescent="0.25">
      <c r="A7" s="66" t="s">
        <v>495</v>
      </c>
      <c r="B7" s="126" t="s">
        <v>49</v>
      </c>
      <c r="C7" s="23" t="s">
        <v>498</v>
      </c>
      <c r="D7" s="86" t="s">
        <v>17</v>
      </c>
      <c r="E7" s="25">
        <v>20</v>
      </c>
      <c r="F7" s="3">
        <v>12.08</v>
      </c>
      <c r="G7" s="39">
        <f t="shared" si="0"/>
        <v>241.6</v>
      </c>
    </row>
    <row r="8" spans="1:9" ht="29.25" customHeight="1" x14ac:dyDescent="0.25">
      <c r="A8" s="66" t="s">
        <v>495</v>
      </c>
      <c r="B8" s="126" t="s">
        <v>13</v>
      </c>
      <c r="C8" s="23" t="s">
        <v>499</v>
      </c>
      <c r="D8" s="86" t="s">
        <v>17</v>
      </c>
      <c r="E8" s="25">
        <v>20</v>
      </c>
      <c r="F8" s="3">
        <v>16.510000000000002</v>
      </c>
      <c r="G8" s="39">
        <f t="shared" si="0"/>
        <v>330.2</v>
      </c>
    </row>
    <row r="9" spans="1:9" ht="29.25" customHeight="1" thickBot="1" x14ac:dyDescent="0.3">
      <c r="A9" s="66" t="s">
        <v>495</v>
      </c>
      <c r="B9" s="126" t="s">
        <v>14</v>
      </c>
      <c r="C9" s="23" t="s">
        <v>500</v>
      </c>
      <c r="D9" s="86" t="s">
        <v>10</v>
      </c>
      <c r="E9" s="25">
        <v>2666</v>
      </c>
      <c r="F9" s="3">
        <v>0.43</v>
      </c>
      <c r="G9" s="39">
        <f t="shared" si="0"/>
        <v>1146.3800000000001</v>
      </c>
    </row>
    <row r="10" spans="1:9" ht="53.25" customHeight="1" thickBot="1" x14ac:dyDescent="0.3">
      <c r="A10" s="66" t="s">
        <v>495</v>
      </c>
      <c r="B10" s="126" t="s">
        <v>15</v>
      </c>
      <c r="C10" s="148" t="s">
        <v>612</v>
      </c>
      <c r="D10" s="149" t="s">
        <v>17</v>
      </c>
      <c r="E10" s="90">
        <v>20</v>
      </c>
      <c r="F10" s="121">
        <v>81.760000000000005</v>
      </c>
      <c r="G10" s="91">
        <f t="shared" si="0"/>
        <v>1635.2</v>
      </c>
      <c r="H10" s="146" t="s">
        <v>32</v>
      </c>
      <c r="I10" s="50">
        <f>ROUND(SUM(G5:G10),2)</f>
        <v>8112.35</v>
      </c>
    </row>
    <row r="11" spans="1:9" ht="29.25" customHeight="1" x14ac:dyDescent="0.25">
      <c r="A11" s="106" t="s">
        <v>501</v>
      </c>
      <c r="B11" s="158" t="s">
        <v>18</v>
      </c>
      <c r="C11" s="157" t="s">
        <v>416</v>
      </c>
      <c r="D11" s="159" t="s">
        <v>417</v>
      </c>
      <c r="E11" s="160">
        <v>600</v>
      </c>
      <c r="F11" s="161">
        <v>4.5599999999999996</v>
      </c>
      <c r="G11" s="145">
        <f t="shared" ref="G11:G58" si="1">ROUND((E11*F11),2)</f>
        <v>2736</v>
      </c>
    </row>
    <row r="12" spans="1:9" ht="29.25" customHeight="1" x14ac:dyDescent="0.25">
      <c r="A12" s="66" t="s">
        <v>501</v>
      </c>
      <c r="B12" s="126" t="s">
        <v>19</v>
      </c>
      <c r="C12" s="23" t="s">
        <v>418</v>
      </c>
      <c r="D12" s="86" t="s">
        <v>417</v>
      </c>
      <c r="E12" s="25">
        <v>100</v>
      </c>
      <c r="F12" s="3">
        <v>2.8</v>
      </c>
      <c r="G12" s="39">
        <f t="shared" si="1"/>
        <v>280</v>
      </c>
    </row>
    <row r="13" spans="1:9" ht="29.25" customHeight="1" x14ac:dyDescent="0.25">
      <c r="A13" s="66" t="s">
        <v>501</v>
      </c>
      <c r="B13" s="126" t="s">
        <v>20</v>
      </c>
      <c r="C13" s="23" t="s">
        <v>481</v>
      </c>
      <c r="D13" s="86" t="s">
        <v>10</v>
      </c>
      <c r="E13" s="25">
        <v>8</v>
      </c>
      <c r="F13" s="3">
        <v>1.62</v>
      </c>
      <c r="G13" s="39">
        <f t="shared" si="1"/>
        <v>12.96</v>
      </c>
    </row>
    <row r="14" spans="1:9" ht="29.25" customHeight="1" x14ac:dyDescent="0.25">
      <c r="A14" s="66" t="s">
        <v>501</v>
      </c>
      <c r="B14" s="126" t="s">
        <v>21</v>
      </c>
      <c r="C14" s="23" t="s">
        <v>457</v>
      </c>
      <c r="D14" s="86" t="s">
        <v>417</v>
      </c>
      <c r="E14" s="25">
        <v>700</v>
      </c>
      <c r="F14" s="3">
        <v>1.19</v>
      </c>
      <c r="G14" s="39">
        <f t="shared" si="1"/>
        <v>833</v>
      </c>
    </row>
    <row r="15" spans="1:9" ht="29.25" customHeight="1" x14ac:dyDescent="0.25">
      <c r="A15" s="66" t="s">
        <v>501</v>
      </c>
      <c r="B15" s="126" t="s">
        <v>22</v>
      </c>
      <c r="C15" s="23" t="s">
        <v>482</v>
      </c>
      <c r="D15" s="86" t="s">
        <v>17</v>
      </c>
      <c r="E15" s="25">
        <v>1</v>
      </c>
      <c r="F15" s="3">
        <v>107.66</v>
      </c>
      <c r="G15" s="39">
        <f t="shared" si="1"/>
        <v>107.66</v>
      </c>
    </row>
    <row r="16" spans="1:9" ht="29.25" customHeight="1" x14ac:dyDescent="0.25">
      <c r="A16" s="66" t="s">
        <v>501</v>
      </c>
      <c r="B16" s="126" t="s">
        <v>23</v>
      </c>
      <c r="C16" s="23" t="s">
        <v>483</v>
      </c>
      <c r="D16" s="86" t="s">
        <v>17</v>
      </c>
      <c r="E16" s="25">
        <v>1</v>
      </c>
      <c r="F16" s="3">
        <v>73.89</v>
      </c>
      <c r="G16" s="39">
        <f t="shared" si="1"/>
        <v>73.89</v>
      </c>
    </row>
    <row r="17" spans="1:7" ht="29.25" customHeight="1" x14ac:dyDescent="0.25">
      <c r="A17" s="66" t="s">
        <v>501</v>
      </c>
      <c r="B17" s="126" t="s">
        <v>24</v>
      </c>
      <c r="C17" s="23" t="s">
        <v>484</v>
      </c>
      <c r="D17" s="86" t="s">
        <v>17</v>
      </c>
      <c r="E17" s="25">
        <v>1</v>
      </c>
      <c r="F17" s="3">
        <v>59.47</v>
      </c>
      <c r="G17" s="39">
        <f t="shared" si="1"/>
        <v>59.47</v>
      </c>
    </row>
    <row r="18" spans="1:7" ht="29.25" customHeight="1" x14ac:dyDescent="0.25">
      <c r="A18" s="66" t="s">
        <v>501</v>
      </c>
      <c r="B18" s="126" t="s">
        <v>25</v>
      </c>
      <c r="C18" s="23" t="s">
        <v>485</v>
      </c>
      <c r="D18" s="86" t="s">
        <v>17</v>
      </c>
      <c r="E18" s="25">
        <v>1</v>
      </c>
      <c r="F18" s="3">
        <v>51.6</v>
      </c>
      <c r="G18" s="39">
        <f t="shared" si="1"/>
        <v>51.6</v>
      </c>
    </row>
    <row r="19" spans="1:7" ht="29.25" customHeight="1" x14ac:dyDescent="0.25">
      <c r="A19" s="66" t="s">
        <v>501</v>
      </c>
      <c r="B19" s="126" t="s">
        <v>26</v>
      </c>
      <c r="C19" s="23" t="s">
        <v>426</v>
      </c>
      <c r="D19" s="86" t="s">
        <v>10</v>
      </c>
      <c r="E19" s="25">
        <v>700</v>
      </c>
      <c r="F19" s="3">
        <v>1.1299999999999999</v>
      </c>
      <c r="G19" s="39">
        <f t="shared" si="1"/>
        <v>791</v>
      </c>
    </row>
    <row r="20" spans="1:7" ht="29.25" customHeight="1" x14ac:dyDescent="0.25">
      <c r="A20" s="66" t="s">
        <v>501</v>
      </c>
      <c r="B20" s="126" t="s">
        <v>55</v>
      </c>
      <c r="C20" s="23" t="s">
        <v>427</v>
      </c>
      <c r="D20" s="86" t="s">
        <v>58</v>
      </c>
      <c r="E20" s="25">
        <v>8</v>
      </c>
      <c r="F20" s="3">
        <v>6.04</v>
      </c>
      <c r="G20" s="39">
        <f t="shared" si="1"/>
        <v>48.32</v>
      </c>
    </row>
    <row r="21" spans="1:7" ht="29.25" customHeight="1" x14ac:dyDescent="0.25">
      <c r="A21" s="66" t="s">
        <v>501</v>
      </c>
      <c r="B21" s="126" t="s">
        <v>56</v>
      </c>
      <c r="C21" s="23" t="s">
        <v>486</v>
      </c>
      <c r="D21" s="86" t="s">
        <v>10</v>
      </c>
      <c r="E21" s="25">
        <v>8</v>
      </c>
      <c r="F21" s="3">
        <v>2.2599999999999998</v>
      </c>
      <c r="G21" s="39">
        <f t="shared" si="1"/>
        <v>18.079999999999998</v>
      </c>
    </row>
    <row r="22" spans="1:7" ht="29.25" customHeight="1" x14ac:dyDescent="0.25">
      <c r="A22" s="66" t="s">
        <v>501</v>
      </c>
      <c r="B22" s="126" t="s">
        <v>57</v>
      </c>
      <c r="C22" s="23" t="s">
        <v>487</v>
      </c>
      <c r="D22" s="86" t="s">
        <v>10</v>
      </c>
      <c r="E22" s="25">
        <v>24</v>
      </c>
      <c r="F22" s="3">
        <v>2.2599999999999998</v>
      </c>
      <c r="G22" s="39">
        <f t="shared" si="1"/>
        <v>54.24</v>
      </c>
    </row>
    <row r="23" spans="1:7" ht="29.25" customHeight="1" x14ac:dyDescent="0.25">
      <c r="A23" s="66" t="s">
        <v>501</v>
      </c>
      <c r="B23" s="126" t="s">
        <v>62</v>
      </c>
      <c r="C23" s="23" t="s">
        <v>488</v>
      </c>
      <c r="D23" s="86" t="s">
        <v>58</v>
      </c>
      <c r="E23" s="25">
        <v>4</v>
      </c>
      <c r="F23" s="3">
        <v>49.54</v>
      </c>
      <c r="G23" s="39">
        <f t="shared" ref="G23:G31" si="2">ROUND((E23*F23),2)</f>
        <v>198.16</v>
      </c>
    </row>
    <row r="24" spans="1:7" ht="29.25" customHeight="1" x14ac:dyDescent="0.25">
      <c r="A24" s="66" t="s">
        <v>501</v>
      </c>
      <c r="B24" s="126" t="s">
        <v>103</v>
      </c>
      <c r="C24" s="23" t="s">
        <v>489</v>
      </c>
      <c r="D24" s="86" t="s">
        <v>17</v>
      </c>
      <c r="E24" s="25">
        <v>4</v>
      </c>
      <c r="F24" s="3">
        <v>11.32</v>
      </c>
      <c r="G24" s="39">
        <f t="shared" si="2"/>
        <v>45.28</v>
      </c>
    </row>
    <row r="25" spans="1:7" ht="29.25" customHeight="1" x14ac:dyDescent="0.25">
      <c r="A25" s="66" t="s">
        <v>501</v>
      </c>
      <c r="B25" s="126" t="s">
        <v>104</v>
      </c>
      <c r="C25" s="23" t="s">
        <v>490</v>
      </c>
      <c r="D25" s="86" t="s">
        <v>17</v>
      </c>
      <c r="E25" s="25">
        <v>8</v>
      </c>
      <c r="F25" s="3">
        <v>6.46</v>
      </c>
      <c r="G25" s="39">
        <f t="shared" si="2"/>
        <v>51.68</v>
      </c>
    </row>
    <row r="26" spans="1:7" ht="29.25" customHeight="1" x14ac:dyDescent="0.25">
      <c r="A26" s="66" t="s">
        <v>501</v>
      </c>
      <c r="B26" s="126" t="s">
        <v>105</v>
      </c>
      <c r="C26" s="23" t="s">
        <v>428</v>
      </c>
      <c r="D26" s="86" t="s">
        <v>17</v>
      </c>
      <c r="E26" s="25">
        <v>4</v>
      </c>
      <c r="F26" s="3">
        <v>8.41</v>
      </c>
      <c r="G26" s="39">
        <f t="shared" si="2"/>
        <v>33.64</v>
      </c>
    </row>
    <row r="27" spans="1:7" ht="29.25" customHeight="1" x14ac:dyDescent="0.25">
      <c r="A27" s="66" t="s">
        <v>501</v>
      </c>
      <c r="B27" s="126" t="s">
        <v>106</v>
      </c>
      <c r="C27" s="23" t="s">
        <v>429</v>
      </c>
      <c r="D27" s="86" t="s">
        <v>7</v>
      </c>
      <c r="E27" s="25">
        <v>4</v>
      </c>
      <c r="F27" s="3">
        <v>32.880000000000003</v>
      </c>
      <c r="G27" s="39">
        <f t="shared" si="2"/>
        <v>131.52000000000001</v>
      </c>
    </row>
    <row r="28" spans="1:7" ht="29.25" customHeight="1" x14ac:dyDescent="0.25">
      <c r="A28" s="66" t="s">
        <v>501</v>
      </c>
      <c r="B28" s="126" t="s">
        <v>107</v>
      </c>
      <c r="C28" s="23" t="s">
        <v>430</v>
      </c>
      <c r="D28" s="86" t="s">
        <v>417</v>
      </c>
      <c r="E28" s="25">
        <v>8</v>
      </c>
      <c r="F28" s="3">
        <v>3.77</v>
      </c>
      <c r="G28" s="39">
        <f t="shared" si="2"/>
        <v>30.16</v>
      </c>
    </row>
    <row r="29" spans="1:7" ht="29.25" customHeight="1" x14ac:dyDescent="0.25">
      <c r="A29" s="66" t="s">
        <v>501</v>
      </c>
      <c r="B29" s="126" t="s">
        <v>108</v>
      </c>
      <c r="C29" s="23" t="s">
        <v>67</v>
      </c>
      <c r="D29" s="86" t="s">
        <v>7</v>
      </c>
      <c r="E29" s="25">
        <v>4</v>
      </c>
      <c r="F29" s="3">
        <v>7.65</v>
      </c>
      <c r="G29" s="39">
        <f t="shared" si="2"/>
        <v>30.6</v>
      </c>
    </row>
    <row r="30" spans="1:7" ht="29.25" customHeight="1" x14ac:dyDescent="0.25">
      <c r="A30" s="66" t="s">
        <v>501</v>
      </c>
      <c r="B30" s="126" t="s">
        <v>109</v>
      </c>
      <c r="C30" s="23" t="s">
        <v>431</v>
      </c>
      <c r="D30" s="86" t="s">
        <v>7</v>
      </c>
      <c r="E30" s="25">
        <v>1</v>
      </c>
      <c r="F30" s="3">
        <v>1185.8</v>
      </c>
      <c r="G30" s="39">
        <f t="shared" si="2"/>
        <v>1185.8</v>
      </c>
    </row>
    <row r="31" spans="1:7" ht="29.25" customHeight="1" x14ac:dyDescent="0.25">
      <c r="A31" s="66" t="s">
        <v>501</v>
      </c>
      <c r="B31" s="126" t="s">
        <v>110</v>
      </c>
      <c r="C31" s="23" t="s">
        <v>432</v>
      </c>
      <c r="D31" s="86" t="s">
        <v>17</v>
      </c>
      <c r="E31" s="25">
        <v>4</v>
      </c>
      <c r="F31" s="3">
        <v>7.65</v>
      </c>
      <c r="G31" s="39">
        <f t="shared" si="2"/>
        <v>30.6</v>
      </c>
    </row>
    <row r="32" spans="1:7" ht="29.25" customHeight="1" x14ac:dyDescent="0.25">
      <c r="A32" s="66" t="s">
        <v>501</v>
      </c>
      <c r="B32" s="126" t="s">
        <v>111</v>
      </c>
      <c r="C32" s="23" t="s">
        <v>433</v>
      </c>
      <c r="D32" s="86" t="s">
        <v>17</v>
      </c>
      <c r="E32" s="25">
        <v>4</v>
      </c>
      <c r="F32" s="3">
        <v>7.65</v>
      </c>
      <c r="G32" s="39">
        <f t="shared" si="1"/>
        <v>30.6</v>
      </c>
    </row>
    <row r="33" spans="1:9" ht="29.25" customHeight="1" x14ac:dyDescent="0.25">
      <c r="A33" s="66" t="s">
        <v>501</v>
      </c>
      <c r="B33" s="126" t="s">
        <v>112</v>
      </c>
      <c r="C33" s="23" t="s">
        <v>434</v>
      </c>
      <c r="D33" s="86" t="s">
        <v>10</v>
      </c>
      <c r="E33" s="25">
        <v>700</v>
      </c>
      <c r="F33" s="3">
        <v>0.11</v>
      </c>
      <c r="G33" s="39">
        <f t="shared" si="1"/>
        <v>77</v>
      </c>
    </row>
    <row r="34" spans="1:9" ht="29.25" customHeight="1" x14ac:dyDescent="0.25">
      <c r="A34" s="66" t="s">
        <v>501</v>
      </c>
      <c r="B34" s="126" t="s">
        <v>113</v>
      </c>
      <c r="C34" s="23" t="s">
        <v>491</v>
      </c>
      <c r="D34" s="86" t="s">
        <v>17</v>
      </c>
      <c r="E34" s="25">
        <v>2</v>
      </c>
      <c r="F34" s="3">
        <v>27.49</v>
      </c>
      <c r="G34" s="39">
        <f t="shared" si="1"/>
        <v>54.98</v>
      </c>
    </row>
    <row r="35" spans="1:9" ht="29.25" customHeight="1" x14ac:dyDescent="0.25">
      <c r="A35" s="66" t="s">
        <v>501</v>
      </c>
      <c r="B35" s="126" t="s">
        <v>114</v>
      </c>
      <c r="C35" s="23" t="s">
        <v>492</v>
      </c>
      <c r="D35" s="86" t="s">
        <v>17</v>
      </c>
      <c r="E35" s="25">
        <v>1</v>
      </c>
      <c r="F35" s="3">
        <v>8.09</v>
      </c>
      <c r="G35" s="39">
        <f t="shared" si="1"/>
        <v>8.09</v>
      </c>
    </row>
    <row r="36" spans="1:9" ht="29.25" customHeight="1" x14ac:dyDescent="0.25">
      <c r="A36" s="66" t="s">
        <v>501</v>
      </c>
      <c r="B36" s="126" t="s">
        <v>115</v>
      </c>
      <c r="C36" s="23" t="s">
        <v>493</v>
      </c>
      <c r="D36" s="86" t="s">
        <v>17</v>
      </c>
      <c r="E36" s="25">
        <v>4</v>
      </c>
      <c r="F36" s="3">
        <v>95.4</v>
      </c>
      <c r="G36" s="39">
        <f t="shared" si="1"/>
        <v>381.6</v>
      </c>
    </row>
    <row r="37" spans="1:9" ht="29.25" customHeight="1" thickBot="1" x14ac:dyDescent="0.3">
      <c r="A37" s="66" t="s">
        <v>501</v>
      </c>
      <c r="B37" s="126" t="s">
        <v>116</v>
      </c>
      <c r="C37" s="23" t="s">
        <v>494</v>
      </c>
      <c r="D37" s="86" t="s">
        <v>8</v>
      </c>
      <c r="E37" s="25">
        <v>90</v>
      </c>
      <c r="F37" s="3">
        <v>1.62</v>
      </c>
      <c r="G37" s="39">
        <f t="shared" si="1"/>
        <v>145.80000000000001</v>
      </c>
    </row>
    <row r="38" spans="1:9" ht="53.25" customHeight="1" thickBot="1" x14ac:dyDescent="0.3">
      <c r="A38" s="66" t="s">
        <v>501</v>
      </c>
      <c r="B38" s="126" t="s">
        <v>502</v>
      </c>
      <c r="C38" s="148" t="s">
        <v>520</v>
      </c>
      <c r="D38" s="149" t="s">
        <v>8</v>
      </c>
      <c r="E38" s="90">
        <v>18</v>
      </c>
      <c r="F38" s="121">
        <v>22.15</v>
      </c>
      <c r="G38" s="91">
        <f t="shared" si="1"/>
        <v>398.7</v>
      </c>
      <c r="H38" s="146" t="s">
        <v>33</v>
      </c>
      <c r="I38" s="50">
        <f>ROUND(SUM(G11:G38),2)</f>
        <v>7900.43</v>
      </c>
    </row>
    <row r="39" spans="1:9" s="12" customFormat="1" ht="157.5" customHeight="1" x14ac:dyDescent="0.25">
      <c r="A39" s="65" t="s">
        <v>503</v>
      </c>
      <c r="B39" s="61" t="s">
        <v>27</v>
      </c>
      <c r="C39" s="83" t="s">
        <v>515</v>
      </c>
      <c r="D39" s="84" t="s">
        <v>17</v>
      </c>
      <c r="E39" s="85">
        <v>1</v>
      </c>
      <c r="F39" s="40">
        <v>272.39999999999998</v>
      </c>
      <c r="G39" s="38">
        <f t="shared" si="1"/>
        <v>272.39999999999998</v>
      </c>
      <c r="H39" s="13"/>
    </row>
    <row r="40" spans="1:9" s="12" customFormat="1" ht="37.5" customHeight="1" x14ac:dyDescent="0.25">
      <c r="A40" s="66" t="s">
        <v>503</v>
      </c>
      <c r="B40" s="126" t="s">
        <v>28</v>
      </c>
      <c r="C40" s="23" t="s">
        <v>504</v>
      </c>
      <c r="D40" s="86" t="s">
        <v>17</v>
      </c>
      <c r="E40" s="25">
        <v>1</v>
      </c>
      <c r="F40" s="8">
        <v>95.35</v>
      </c>
      <c r="G40" s="101">
        <f t="shared" si="1"/>
        <v>95.35</v>
      </c>
      <c r="H40" s="13"/>
    </row>
    <row r="41" spans="1:9" s="12" customFormat="1" ht="51" customHeight="1" x14ac:dyDescent="0.25">
      <c r="A41" s="66" t="s">
        <v>503</v>
      </c>
      <c r="B41" s="126" t="s">
        <v>29</v>
      </c>
      <c r="C41" s="23" t="s">
        <v>445</v>
      </c>
      <c r="D41" s="86" t="s">
        <v>10</v>
      </c>
      <c r="E41" s="25">
        <v>740</v>
      </c>
      <c r="F41" s="8">
        <v>1.62</v>
      </c>
      <c r="G41" s="101">
        <f t="shared" si="1"/>
        <v>1198.8</v>
      </c>
      <c r="H41" s="13"/>
    </row>
    <row r="42" spans="1:9" s="12" customFormat="1" ht="20.25" customHeight="1" x14ac:dyDescent="0.25">
      <c r="A42" s="66" t="s">
        <v>503</v>
      </c>
      <c r="B42" s="126" t="s">
        <v>30</v>
      </c>
      <c r="C42" s="23" t="s">
        <v>448</v>
      </c>
      <c r="D42" s="86" t="s">
        <v>17</v>
      </c>
      <c r="E42" s="25">
        <v>8</v>
      </c>
      <c r="F42" s="8">
        <v>5.99</v>
      </c>
      <c r="G42" s="101">
        <f t="shared" si="1"/>
        <v>47.92</v>
      </c>
      <c r="H42" s="13"/>
    </row>
    <row r="43" spans="1:9" s="12" customFormat="1" ht="20.25" customHeight="1" x14ac:dyDescent="0.25">
      <c r="A43" s="66" t="s">
        <v>503</v>
      </c>
      <c r="B43" s="126" t="s">
        <v>59</v>
      </c>
      <c r="C43" s="23" t="s">
        <v>458</v>
      </c>
      <c r="D43" s="86" t="s">
        <v>10</v>
      </c>
      <c r="E43" s="25">
        <v>647</v>
      </c>
      <c r="F43" s="8">
        <v>1.67</v>
      </c>
      <c r="G43" s="101">
        <f t="shared" si="1"/>
        <v>1080.49</v>
      </c>
      <c r="H43" s="13"/>
    </row>
    <row r="44" spans="1:9" s="12" customFormat="1" ht="20.25" customHeight="1" x14ac:dyDescent="0.25">
      <c r="A44" s="66" t="s">
        <v>503</v>
      </c>
      <c r="B44" s="126" t="s">
        <v>60</v>
      </c>
      <c r="C44" s="23" t="s">
        <v>459</v>
      </c>
      <c r="D44" s="86" t="s">
        <v>10</v>
      </c>
      <c r="E44" s="25">
        <v>53</v>
      </c>
      <c r="F44" s="8">
        <v>8.49</v>
      </c>
      <c r="G44" s="101">
        <f t="shared" si="1"/>
        <v>449.97</v>
      </c>
      <c r="H44" s="13"/>
    </row>
    <row r="45" spans="1:9" s="12" customFormat="1" ht="20.25" customHeight="1" x14ac:dyDescent="0.25">
      <c r="A45" s="66" t="s">
        <v>503</v>
      </c>
      <c r="B45" s="126" t="s">
        <v>61</v>
      </c>
      <c r="C45" s="23" t="s">
        <v>505</v>
      </c>
      <c r="D45" s="86" t="s">
        <v>17</v>
      </c>
      <c r="E45" s="25">
        <v>1</v>
      </c>
      <c r="F45" s="8">
        <v>71.02</v>
      </c>
      <c r="G45" s="101">
        <f t="shared" si="1"/>
        <v>71.02</v>
      </c>
      <c r="H45" s="13"/>
    </row>
    <row r="46" spans="1:9" s="12" customFormat="1" ht="20.25" customHeight="1" x14ac:dyDescent="0.25">
      <c r="A46" s="66" t="s">
        <v>503</v>
      </c>
      <c r="B46" s="126" t="s">
        <v>305</v>
      </c>
      <c r="C46" s="23" t="s">
        <v>506</v>
      </c>
      <c r="D46" s="86" t="s">
        <v>17</v>
      </c>
      <c r="E46" s="25">
        <v>1</v>
      </c>
      <c r="F46" s="8">
        <v>8.09</v>
      </c>
      <c r="G46" s="101">
        <f t="shared" si="1"/>
        <v>8.09</v>
      </c>
      <c r="H46" s="13"/>
    </row>
    <row r="47" spans="1:9" s="12" customFormat="1" ht="20.25" customHeight="1" x14ac:dyDescent="0.25">
      <c r="A47" s="66" t="s">
        <v>503</v>
      </c>
      <c r="B47" s="126" t="s">
        <v>306</v>
      </c>
      <c r="C47" s="23" t="s">
        <v>507</v>
      </c>
      <c r="D47" s="86" t="s">
        <v>17</v>
      </c>
      <c r="E47" s="25">
        <v>1</v>
      </c>
      <c r="F47" s="8">
        <v>119.12</v>
      </c>
      <c r="G47" s="101">
        <f t="shared" si="1"/>
        <v>119.12</v>
      </c>
      <c r="H47" s="13"/>
    </row>
    <row r="48" spans="1:9" s="12" customFormat="1" ht="92.25" customHeight="1" x14ac:dyDescent="0.25">
      <c r="A48" s="66" t="s">
        <v>503</v>
      </c>
      <c r="B48" s="126" t="s">
        <v>307</v>
      </c>
      <c r="C48" s="23" t="s">
        <v>516</v>
      </c>
      <c r="D48" s="86" t="s">
        <v>17</v>
      </c>
      <c r="E48" s="25">
        <v>4</v>
      </c>
      <c r="F48" s="8">
        <v>32.880000000000003</v>
      </c>
      <c r="G48" s="101">
        <f t="shared" si="1"/>
        <v>131.52000000000001</v>
      </c>
      <c r="H48" s="13"/>
    </row>
    <row r="49" spans="1:9" s="12" customFormat="1" ht="41.25" customHeight="1" x14ac:dyDescent="0.25">
      <c r="A49" s="66" t="s">
        <v>503</v>
      </c>
      <c r="B49" s="126" t="s">
        <v>308</v>
      </c>
      <c r="C49" s="23" t="s">
        <v>449</v>
      </c>
      <c r="D49" s="86" t="s">
        <v>10</v>
      </c>
      <c r="E49" s="25">
        <v>8</v>
      </c>
      <c r="F49" s="8">
        <v>3.34</v>
      </c>
      <c r="G49" s="101">
        <f t="shared" si="1"/>
        <v>26.72</v>
      </c>
      <c r="H49" s="13"/>
    </row>
    <row r="50" spans="1:9" s="12" customFormat="1" ht="41.25" customHeight="1" x14ac:dyDescent="0.25">
      <c r="A50" s="66" t="s">
        <v>503</v>
      </c>
      <c r="B50" s="126" t="s">
        <v>309</v>
      </c>
      <c r="C50" s="23" t="s">
        <v>450</v>
      </c>
      <c r="D50" s="86" t="s">
        <v>10</v>
      </c>
      <c r="E50" s="25">
        <v>700</v>
      </c>
      <c r="F50" s="8">
        <v>0.28000000000000003</v>
      </c>
      <c r="G50" s="101">
        <f t="shared" si="1"/>
        <v>196</v>
      </c>
      <c r="H50" s="13"/>
    </row>
    <row r="51" spans="1:9" s="12" customFormat="1" ht="27.75" customHeight="1" x14ac:dyDescent="0.25">
      <c r="A51" s="66" t="s">
        <v>503</v>
      </c>
      <c r="B51" s="126" t="s">
        <v>310</v>
      </c>
      <c r="C51" s="23" t="s">
        <v>508</v>
      </c>
      <c r="D51" s="86" t="s">
        <v>17</v>
      </c>
      <c r="E51" s="25">
        <v>4</v>
      </c>
      <c r="F51" s="8">
        <v>70.930000000000007</v>
      </c>
      <c r="G51" s="101">
        <f t="shared" ref="G51:G54" si="3">ROUND((E51*F51),2)</f>
        <v>283.72000000000003</v>
      </c>
      <c r="H51" s="13"/>
    </row>
    <row r="52" spans="1:9" s="12" customFormat="1" ht="30" customHeight="1" x14ac:dyDescent="0.25">
      <c r="A52" s="66" t="s">
        <v>503</v>
      </c>
      <c r="B52" s="126" t="s">
        <v>311</v>
      </c>
      <c r="C52" s="23" t="s">
        <v>509</v>
      </c>
      <c r="D52" s="86" t="s">
        <v>17</v>
      </c>
      <c r="E52" s="25">
        <v>8</v>
      </c>
      <c r="F52" s="8">
        <v>8.09</v>
      </c>
      <c r="G52" s="101">
        <f t="shared" si="3"/>
        <v>64.72</v>
      </c>
      <c r="H52" s="13"/>
    </row>
    <row r="53" spans="1:9" s="12" customFormat="1" ht="33.75" customHeight="1" x14ac:dyDescent="0.25">
      <c r="A53" s="66" t="s">
        <v>503</v>
      </c>
      <c r="B53" s="126" t="s">
        <v>312</v>
      </c>
      <c r="C53" s="23" t="s">
        <v>510</v>
      </c>
      <c r="D53" s="86" t="s">
        <v>17</v>
      </c>
      <c r="E53" s="25">
        <v>16</v>
      </c>
      <c r="F53" s="8">
        <v>8.09</v>
      </c>
      <c r="G53" s="101">
        <f t="shared" si="3"/>
        <v>129.44</v>
      </c>
      <c r="H53" s="13"/>
    </row>
    <row r="54" spans="1:9" s="12" customFormat="1" ht="30.75" customHeight="1" x14ac:dyDescent="0.25">
      <c r="A54" s="66" t="s">
        <v>503</v>
      </c>
      <c r="B54" s="126" t="s">
        <v>313</v>
      </c>
      <c r="C54" s="23" t="s">
        <v>511</v>
      </c>
      <c r="D54" s="86" t="s">
        <v>17</v>
      </c>
      <c r="E54" s="25">
        <v>12</v>
      </c>
      <c r="F54" s="8">
        <v>6.09</v>
      </c>
      <c r="G54" s="101">
        <f t="shared" si="3"/>
        <v>73.08</v>
      </c>
      <c r="H54" s="13"/>
    </row>
    <row r="55" spans="1:9" s="12" customFormat="1" ht="27.75" customHeight="1" x14ac:dyDescent="0.25">
      <c r="A55" s="66" t="s">
        <v>503</v>
      </c>
      <c r="B55" s="126" t="s">
        <v>314</v>
      </c>
      <c r="C55" s="23" t="s">
        <v>512</v>
      </c>
      <c r="D55" s="86" t="s">
        <v>7</v>
      </c>
      <c r="E55" s="25">
        <v>4</v>
      </c>
      <c r="F55" s="8">
        <v>156.58000000000001</v>
      </c>
      <c r="G55" s="101">
        <f t="shared" si="1"/>
        <v>626.32000000000005</v>
      </c>
      <c r="H55" s="13"/>
    </row>
    <row r="56" spans="1:9" s="12" customFormat="1" ht="30" customHeight="1" x14ac:dyDescent="0.25">
      <c r="A56" s="66" t="s">
        <v>503</v>
      </c>
      <c r="B56" s="126" t="s">
        <v>315</v>
      </c>
      <c r="C56" s="23" t="s">
        <v>513</v>
      </c>
      <c r="D56" s="86" t="s">
        <v>17</v>
      </c>
      <c r="E56" s="25">
        <v>4</v>
      </c>
      <c r="F56" s="8">
        <v>8.09</v>
      </c>
      <c r="G56" s="101">
        <f t="shared" si="1"/>
        <v>32.36</v>
      </c>
      <c r="H56" s="13"/>
    </row>
    <row r="57" spans="1:9" s="12" customFormat="1" ht="33.75" customHeight="1" thickBot="1" x14ac:dyDescent="0.3">
      <c r="A57" s="66" t="s">
        <v>503</v>
      </c>
      <c r="B57" s="126" t="s">
        <v>518</v>
      </c>
      <c r="C57" s="23" t="s">
        <v>517</v>
      </c>
      <c r="D57" s="86" t="s">
        <v>17</v>
      </c>
      <c r="E57" s="25">
        <v>6</v>
      </c>
      <c r="F57" s="8">
        <v>13.56</v>
      </c>
      <c r="G57" s="101">
        <f t="shared" si="1"/>
        <v>81.36</v>
      </c>
      <c r="H57" s="13"/>
    </row>
    <row r="58" spans="1:9" s="12" customFormat="1" ht="38.25" customHeight="1" thickBot="1" x14ac:dyDescent="0.3">
      <c r="A58" s="94" t="s">
        <v>503</v>
      </c>
      <c r="B58" s="127" t="s">
        <v>519</v>
      </c>
      <c r="C58" s="88" t="s">
        <v>514</v>
      </c>
      <c r="D58" s="89" t="s">
        <v>17</v>
      </c>
      <c r="E58" s="90">
        <v>1</v>
      </c>
      <c r="F58" s="112">
        <v>9.26</v>
      </c>
      <c r="G58" s="91">
        <f t="shared" si="1"/>
        <v>9.26</v>
      </c>
      <c r="H58" s="131" t="s">
        <v>34</v>
      </c>
      <c r="I58" s="50">
        <f>ROUND(SUM(G39:G58),2)</f>
        <v>4997.66</v>
      </c>
    </row>
    <row r="59" spans="1:9" ht="44.25" customHeight="1" thickBot="1" x14ac:dyDescent="0.3">
      <c r="A59" s="54"/>
      <c r="B59" s="53"/>
      <c r="C59" s="54"/>
      <c r="D59" s="53"/>
      <c r="E59" s="55"/>
      <c r="F59" s="92" t="s">
        <v>479</v>
      </c>
      <c r="G59" s="93">
        <f>SUM(G5:G58)</f>
        <v>21010.440000000002</v>
      </c>
      <c r="H59" s="47"/>
    </row>
    <row r="60" spans="1:9" ht="20.25" customHeight="1" x14ac:dyDescent="0.25">
      <c r="A60" s="58"/>
      <c r="B60" s="57"/>
      <c r="C60" s="57"/>
      <c r="D60" s="57"/>
      <c r="E60" s="59"/>
      <c r="F60" s="57"/>
      <c r="G60" s="56"/>
    </row>
    <row r="61" spans="1:9" x14ac:dyDescent="0.25">
      <c r="A61" s="9"/>
      <c r="B61" s="5"/>
      <c r="C61" s="9"/>
      <c r="D61" s="5"/>
      <c r="E61" s="26"/>
      <c r="F61" s="17"/>
      <c r="G61" s="16"/>
    </row>
    <row r="62" spans="1:9" x14ac:dyDescent="0.25">
      <c r="A62" s="9"/>
      <c r="B62" s="5"/>
      <c r="C62" s="9"/>
      <c r="D62" s="5"/>
      <c r="E62" s="26"/>
      <c r="F62" s="17"/>
      <c r="G62" s="16"/>
    </row>
    <row r="63" spans="1:9" x14ac:dyDescent="0.25">
      <c r="F63" s="18"/>
    </row>
    <row r="64" spans="1:9" x14ac:dyDescent="0.25">
      <c r="A64" s="10"/>
      <c r="B64" s="6"/>
      <c r="C64" s="10"/>
      <c r="D64" s="6"/>
      <c r="E64" s="28"/>
      <c r="F64" s="19"/>
      <c r="G64" s="6"/>
    </row>
    <row r="65" spans="1:7" ht="26.25" customHeight="1" x14ac:dyDescent="0.25">
      <c r="A65" s="7"/>
      <c r="B65" s="7"/>
      <c r="C65" s="7"/>
      <c r="D65" s="7"/>
      <c r="E65" s="29"/>
      <c r="F65" s="20"/>
      <c r="G65" s="7"/>
    </row>
  </sheetData>
  <sheetProtection algorithmName="SHA-512" hashValue="ff/d3nvl4zD/qJmuwyIGLkBnAWWWZR+Cnc13uE1cIrwYUF1d8QUPtPYbtpBqebdZeA5BxB8JWDinIJllFAblKg==" saltValue="vG8WftUqoWYe42caUUdqMw==" spinCount="100000" sheet="1" objects="1" scenarios="1"/>
  <mergeCells count="2">
    <mergeCell ref="A1:G1"/>
    <mergeCell ref="A3:G3"/>
  </mergeCells>
  <phoneticPr fontId="1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0D3D3-8A43-4A01-94C4-2E3F9C4EF2AE}">
  <dimension ref="A1:I45"/>
  <sheetViews>
    <sheetView topLeftCell="A25" zoomScale="80" zoomScaleNormal="80" workbookViewId="0">
      <selection activeCell="E41" sqref="E41"/>
    </sheetView>
  </sheetViews>
  <sheetFormatPr defaultColWidth="9.109375" defaultRowHeight="13.8" x14ac:dyDescent="0.25"/>
  <cols>
    <col min="1" max="1" width="39.6640625" style="33" customWidth="1"/>
    <col min="2" max="2" width="10.5546875" style="14" customWidth="1"/>
    <col min="3" max="3" width="71.6640625" style="15" customWidth="1"/>
    <col min="4" max="4" width="9.109375" style="14"/>
    <col min="5" max="5" width="16.33203125" style="27" customWidth="1"/>
    <col min="6" max="6" width="20.6640625" style="21" customWidth="1"/>
    <col min="7" max="7" width="14.6640625" style="14" customWidth="1"/>
    <col min="8" max="8" width="21.5546875" style="22" customWidth="1"/>
    <col min="9" max="9" width="20.6640625" style="11" customWidth="1"/>
    <col min="10" max="16384" width="9.109375" style="11"/>
  </cols>
  <sheetData>
    <row r="1" spans="1:7" ht="39.9" customHeight="1" x14ac:dyDescent="0.25">
      <c r="A1" s="173" t="s">
        <v>295</v>
      </c>
      <c r="B1" s="173"/>
      <c r="C1" s="173"/>
      <c r="D1" s="173"/>
      <c r="E1" s="173"/>
      <c r="F1" s="173"/>
      <c r="G1" s="173"/>
    </row>
    <row r="2" spans="1:7" ht="21.75" customHeight="1" thickBot="1" x14ac:dyDescent="0.3">
      <c r="A2" s="1"/>
      <c r="B2" s="1"/>
      <c r="C2" s="1"/>
      <c r="D2" s="1"/>
      <c r="E2" s="24"/>
      <c r="F2" s="1"/>
      <c r="G2" s="1"/>
    </row>
    <row r="3" spans="1:7" ht="21.75" customHeight="1" x14ac:dyDescent="0.25">
      <c r="A3" s="174" t="s">
        <v>522</v>
      </c>
      <c r="B3" s="175"/>
      <c r="C3" s="175"/>
      <c r="D3" s="175"/>
      <c r="E3" s="175"/>
      <c r="F3" s="175"/>
      <c r="G3" s="176"/>
    </row>
    <row r="4" spans="1:7" ht="43.2" customHeight="1" thickBot="1" x14ac:dyDescent="0.3">
      <c r="A4" s="41" t="s">
        <v>31</v>
      </c>
      <c r="B4" s="67" t="s">
        <v>0</v>
      </c>
      <c r="C4" s="42" t="s">
        <v>1</v>
      </c>
      <c r="D4" s="42" t="s">
        <v>2</v>
      </c>
      <c r="E4" s="43" t="s">
        <v>3</v>
      </c>
      <c r="F4" s="44" t="s">
        <v>4</v>
      </c>
      <c r="G4" s="45" t="s">
        <v>5</v>
      </c>
    </row>
    <row r="5" spans="1:7" ht="29.25" customHeight="1" x14ac:dyDescent="0.25">
      <c r="A5" s="106" t="s">
        <v>523</v>
      </c>
      <c r="B5" s="158" t="s">
        <v>11</v>
      </c>
      <c r="C5" s="157" t="s">
        <v>74</v>
      </c>
      <c r="D5" s="159" t="s">
        <v>10</v>
      </c>
      <c r="E5" s="160">
        <v>40</v>
      </c>
      <c r="F5" s="161">
        <v>3.77</v>
      </c>
      <c r="G5" s="145">
        <f t="shared" ref="G5:G38" si="0">ROUND((E5*F5),2)</f>
        <v>150.80000000000001</v>
      </c>
    </row>
    <row r="6" spans="1:7" ht="29.25" customHeight="1" x14ac:dyDescent="0.25">
      <c r="A6" s="66" t="s">
        <v>523</v>
      </c>
      <c r="B6" s="126" t="s">
        <v>12</v>
      </c>
      <c r="C6" s="23" t="s">
        <v>75</v>
      </c>
      <c r="D6" s="86" t="s">
        <v>10</v>
      </c>
      <c r="E6" s="25">
        <v>1024</v>
      </c>
      <c r="F6" s="3">
        <v>4.58</v>
      </c>
      <c r="G6" s="39">
        <f t="shared" si="0"/>
        <v>4689.92</v>
      </c>
    </row>
    <row r="7" spans="1:7" ht="29.25" customHeight="1" x14ac:dyDescent="0.25">
      <c r="A7" s="66" t="s">
        <v>523</v>
      </c>
      <c r="B7" s="126" t="s">
        <v>49</v>
      </c>
      <c r="C7" s="23" t="s">
        <v>76</v>
      </c>
      <c r="D7" s="86" t="s">
        <v>10</v>
      </c>
      <c r="E7" s="25">
        <v>1064</v>
      </c>
      <c r="F7" s="3">
        <v>1.99</v>
      </c>
      <c r="G7" s="39">
        <f t="shared" si="0"/>
        <v>2117.36</v>
      </c>
    </row>
    <row r="8" spans="1:7" ht="29.25" customHeight="1" x14ac:dyDescent="0.25">
      <c r="A8" s="66" t="s">
        <v>523</v>
      </c>
      <c r="B8" s="126" t="s">
        <v>13</v>
      </c>
      <c r="C8" s="23" t="s">
        <v>524</v>
      </c>
      <c r="D8" s="86" t="s">
        <v>10</v>
      </c>
      <c r="E8" s="25">
        <v>40</v>
      </c>
      <c r="F8" s="3">
        <v>1.21</v>
      </c>
      <c r="G8" s="39">
        <f t="shared" si="0"/>
        <v>48.4</v>
      </c>
    </row>
    <row r="9" spans="1:7" ht="29.25" customHeight="1" x14ac:dyDescent="0.25">
      <c r="A9" s="66" t="s">
        <v>523</v>
      </c>
      <c r="B9" s="126" t="s">
        <v>14</v>
      </c>
      <c r="C9" s="23" t="s">
        <v>525</v>
      </c>
      <c r="D9" s="86" t="s">
        <v>10</v>
      </c>
      <c r="E9" s="25">
        <v>40</v>
      </c>
      <c r="F9" s="3">
        <v>0.81</v>
      </c>
      <c r="G9" s="39">
        <f t="shared" si="0"/>
        <v>32.4</v>
      </c>
    </row>
    <row r="10" spans="1:7" ht="29.25" customHeight="1" x14ac:dyDescent="0.25">
      <c r="A10" s="66" t="s">
        <v>523</v>
      </c>
      <c r="B10" s="126" t="s">
        <v>15</v>
      </c>
      <c r="C10" s="23" t="s">
        <v>526</v>
      </c>
      <c r="D10" s="86" t="s">
        <v>58</v>
      </c>
      <c r="E10" s="25">
        <v>1</v>
      </c>
      <c r="F10" s="3">
        <v>17.12</v>
      </c>
      <c r="G10" s="39">
        <f t="shared" si="0"/>
        <v>17.12</v>
      </c>
    </row>
    <row r="11" spans="1:7" ht="29.25" customHeight="1" x14ac:dyDescent="0.25">
      <c r="A11" s="66" t="s">
        <v>523</v>
      </c>
      <c r="B11" s="126" t="s">
        <v>50</v>
      </c>
      <c r="C11" s="23" t="s">
        <v>527</v>
      </c>
      <c r="D11" s="86" t="s">
        <v>10</v>
      </c>
      <c r="E11" s="25">
        <v>40</v>
      </c>
      <c r="F11" s="3">
        <v>0.11</v>
      </c>
      <c r="G11" s="39">
        <f t="shared" si="0"/>
        <v>4.4000000000000004</v>
      </c>
    </row>
    <row r="12" spans="1:7" ht="29.25" customHeight="1" x14ac:dyDescent="0.25">
      <c r="A12" s="66" t="s">
        <v>523</v>
      </c>
      <c r="B12" s="126" t="s">
        <v>16</v>
      </c>
      <c r="C12" s="23" t="s">
        <v>528</v>
      </c>
      <c r="D12" s="86" t="s">
        <v>10</v>
      </c>
      <c r="E12" s="25">
        <v>80</v>
      </c>
      <c r="F12" s="3">
        <v>1.24</v>
      </c>
      <c r="G12" s="39">
        <f t="shared" si="0"/>
        <v>99.2</v>
      </c>
    </row>
    <row r="13" spans="1:7" ht="29.25" customHeight="1" x14ac:dyDescent="0.25">
      <c r="A13" s="66" t="s">
        <v>523</v>
      </c>
      <c r="B13" s="126" t="s">
        <v>52</v>
      </c>
      <c r="C13" s="23" t="s">
        <v>529</v>
      </c>
      <c r="D13" s="86" t="s">
        <v>58</v>
      </c>
      <c r="E13" s="25">
        <v>1</v>
      </c>
      <c r="F13" s="3">
        <v>60.2</v>
      </c>
      <c r="G13" s="39">
        <f t="shared" ref="G13:G19" si="1">ROUND((E13*F13),2)</f>
        <v>60.2</v>
      </c>
    </row>
    <row r="14" spans="1:7" ht="29.25" customHeight="1" x14ac:dyDescent="0.25">
      <c r="A14" s="66" t="s">
        <v>523</v>
      </c>
      <c r="B14" s="126" t="s">
        <v>53</v>
      </c>
      <c r="C14" s="23" t="s">
        <v>530</v>
      </c>
      <c r="D14" s="86" t="s">
        <v>58</v>
      </c>
      <c r="E14" s="25">
        <v>1</v>
      </c>
      <c r="F14" s="3">
        <v>102.92</v>
      </c>
      <c r="G14" s="39">
        <f t="shared" si="1"/>
        <v>102.92</v>
      </c>
    </row>
    <row r="15" spans="1:7" ht="29.25" customHeight="1" x14ac:dyDescent="0.25">
      <c r="A15" s="66" t="s">
        <v>523</v>
      </c>
      <c r="B15" s="126" t="s">
        <v>39</v>
      </c>
      <c r="C15" s="23" t="s">
        <v>531</v>
      </c>
      <c r="D15" s="86" t="s">
        <v>58</v>
      </c>
      <c r="E15" s="25">
        <v>3</v>
      </c>
      <c r="F15" s="3">
        <v>77.48</v>
      </c>
      <c r="G15" s="39">
        <f t="shared" si="1"/>
        <v>232.44</v>
      </c>
    </row>
    <row r="16" spans="1:7" ht="29.25" customHeight="1" x14ac:dyDescent="0.25">
      <c r="A16" s="66" t="s">
        <v>523</v>
      </c>
      <c r="B16" s="126" t="s">
        <v>89</v>
      </c>
      <c r="C16" s="23" t="s">
        <v>532</v>
      </c>
      <c r="D16" s="86" t="s">
        <v>58</v>
      </c>
      <c r="E16" s="25">
        <v>3</v>
      </c>
      <c r="F16" s="3">
        <v>119.28</v>
      </c>
      <c r="G16" s="39">
        <f t="shared" si="1"/>
        <v>357.84</v>
      </c>
    </row>
    <row r="17" spans="1:9" ht="29.25" customHeight="1" x14ac:dyDescent="0.25">
      <c r="A17" s="66" t="s">
        <v>523</v>
      </c>
      <c r="B17" s="126" t="s">
        <v>90</v>
      </c>
      <c r="C17" s="23" t="s">
        <v>533</v>
      </c>
      <c r="D17" s="86" t="s">
        <v>58</v>
      </c>
      <c r="E17" s="25">
        <v>3</v>
      </c>
      <c r="F17" s="3">
        <v>33.96</v>
      </c>
      <c r="G17" s="39">
        <f t="shared" si="1"/>
        <v>101.88</v>
      </c>
    </row>
    <row r="18" spans="1:9" ht="29.25" customHeight="1" x14ac:dyDescent="0.25">
      <c r="A18" s="66" t="s">
        <v>523</v>
      </c>
      <c r="B18" s="126" t="s">
        <v>91</v>
      </c>
      <c r="C18" s="23" t="s">
        <v>534</v>
      </c>
      <c r="D18" s="86" t="s">
        <v>17</v>
      </c>
      <c r="E18" s="25">
        <v>2</v>
      </c>
      <c r="F18" s="3">
        <v>377.89</v>
      </c>
      <c r="G18" s="39">
        <f t="shared" si="1"/>
        <v>755.78</v>
      </c>
    </row>
    <row r="19" spans="1:9" ht="29.25" customHeight="1" x14ac:dyDescent="0.25">
      <c r="A19" s="66" t="s">
        <v>523</v>
      </c>
      <c r="B19" s="126" t="s">
        <v>92</v>
      </c>
      <c r="C19" s="23" t="s">
        <v>535</v>
      </c>
      <c r="D19" s="86" t="s">
        <v>17</v>
      </c>
      <c r="E19" s="25">
        <v>1</v>
      </c>
      <c r="F19" s="3">
        <v>958.97</v>
      </c>
      <c r="G19" s="39">
        <f t="shared" si="1"/>
        <v>958.97</v>
      </c>
    </row>
    <row r="20" spans="1:9" ht="29.25" customHeight="1" x14ac:dyDescent="0.25">
      <c r="A20" s="66" t="s">
        <v>523</v>
      </c>
      <c r="B20" s="126" t="s">
        <v>93</v>
      </c>
      <c r="C20" s="23" t="s">
        <v>536</v>
      </c>
      <c r="D20" s="86" t="s">
        <v>537</v>
      </c>
      <c r="E20" s="25">
        <v>3</v>
      </c>
      <c r="F20" s="3">
        <v>164.24</v>
      </c>
      <c r="G20" s="39">
        <f t="shared" ref="G20:G23" si="2">ROUND((E20*F20),2)</f>
        <v>492.72</v>
      </c>
    </row>
    <row r="21" spans="1:9" ht="29.25" customHeight="1" x14ac:dyDescent="0.25">
      <c r="A21" s="66" t="s">
        <v>523</v>
      </c>
      <c r="B21" s="126" t="s">
        <v>94</v>
      </c>
      <c r="C21" s="23" t="s">
        <v>77</v>
      </c>
      <c r="D21" s="86" t="s">
        <v>58</v>
      </c>
      <c r="E21" s="25">
        <v>3</v>
      </c>
      <c r="F21" s="3">
        <v>4.8499999999999996</v>
      </c>
      <c r="G21" s="39">
        <f t="shared" si="2"/>
        <v>14.55</v>
      </c>
    </row>
    <row r="22" spans="1:9" ht="29.25" customHeight="1" x14ac:dyDescent="0.25">
      <c r="A22" s="66" t="s">
        <v>523</v>
      </c>
      <c r="B22" s="126" t="s">
        <v>95</v>
      </c>
      <c r="C22" s="23" t="s">
        <v>78</v>
      </c>
      <c r="D22" s="86" t="s">
        <v>17</v>
      </c>
      <c r="E22" s="25">
        <v>2</v>
      </c>
      <c r="F22" s="3">
        <v>37.96</v>
      </c>
      <c r="G22" s="39">
        <f t="shared" si="2"/>
        <v>75.92</v>
      </c>
    </row>
    <row r="23" spans="1:9" ht="29.25" customHeight="1" thickBot="1" x14ac:dyDescent="0.3">
      <c r="A23" s="66" t="s">
        <v>523</v>
      </c>
      <c r="B23" s="126" t="s">
        <v>96</v>
      </c>
      <c r="C23" s="23" t="s">
        <v>79</v>
      </c>
      <c r="D23" s="86" t="s">
        <v>10</v>
      </c>
      <c r="E23" s="25">
        <v>1064</v>
      </c>
      <c r="F23" s="3">
        <v>0.81</v>
      </c>
      <c r="G23" s="39">
        <f t="shared" si="2"/>
        <v>861.84</v>
      </c>
    </row>
    <row r="24" spans="1:9" ht="53.25" customHeight="1" thickBot="1" x14ac:dyDescent="0.3">
      <c r="A24" s="66" t="s">
        <v>523</v>
      </c>
      <c r="B24" s="126" t="s">
        <v>97</v>
      </c>
      <c r="C24" s="148" t="s">
        <v>80</v>
      </c>
      <c r="D24" s="149" t="s">
        <v>17</v>
      </c>
      <c r="E24" s="90">
        <v>2</v>
      </c>
      <c r="F24" s="121">
        <v>17.09</v>
      </c>
      <c r="G24" s="91">
        <f t="shared" si="0"/>
        <v>34.18</v>
      </c>
      <c r="H24" s="146" t="s">
        <v>32</v>
      </c>
      <c r="I24" s="50">
        <f>ROUND(SUM(G5:G24),2)</f>
        <v>11208.84</v>
      </c>
    </row>
    <row r="25" spans="1:9" ht="29.25" customHeight="1" x14ac:dyDescent="0.25">
      <c r="A25" s="106" t="s">
        <v>81</v>
      </c>
      <c r="B25" s="158" t="s">
        <v>18</v>
      </c>
      <c r="C25" s="157" t="s">
        <v>82</v>
      </c>
      <c r="D25" s="159" t="s">
        <v>10</v>
      </c>
      <c r="E25" s="160">
        <v>1024</v>
      </c>
      <c r="F25" s="161">
        <v>11.32</v>
      </c>
      <c r="G25" s="145">
        <f t="shared" si="0"/>
        <v>11591.68</v>
      </c>
    </row>
    <row r="26" spans="1:9" ht="29.25" customHeight="1" x14ac:dyDescent="0.25">
      <c r="A26" s="66" t="s">
        <v>81</v>
      </c>
      <c r="B26" s="126" t="s">
        <v>19</v>
      </c>
      <c r="C26" s="23" t="s">
        <v>610</v>
      </c>
      <c r="D26" s="86" t="s">
        <v>10</v>
      </c>
      <c r="E26" s="25">
        <v>40</v>
      </c>
      <c r="F26" s="3">
        <v>3.67</v>
      </c>
      <c r="G26" s="39">
        <f t="shared" si="0"/>
        <v>146.80000000000001</v>
      </c>
    </row>
    <row r="27" spans="1:9" ht="29.25" customHeight="1" x14ac:dyDescent="0.25">
      <c r="A27" s="66" t="s">
        <v>81</v>
      </c>
      <c r="B27" s="126" t="s">
        <v>20</v>
      </c>
      <c r="C27" s="23" t="s">
        <v>611</v>
      </c>
      <c r="D27" s="86" t="s">
        <v>10</v>
      </c>
      <c r="E27" s="25">
        <v>40</v>
      </c>
      <c r="F27" s="3">
        <v>1.62</v>
      </c>
      <c r="G27" s="39">
        <f t="shared" si="0"/>
        <v>64.8</v>
      </c>
    </row>
    <row r="28" spans="1:9" ht="29.25" customHeight="1" x14ac:dyDescent="0.25">
      <c r="A28" s="66" t="s">
        <v>81</v>
      </c>
      <c r="B28" s="126" t="s">
        <v>21</v>
      </c>
      <c r="C28" s="23" t="s">
        <v>83</v>
      </c>
      <c r="D28" s="86" t="s">
        <v>17</v>
      </c>
      <c r="E28" s="25">
        <v>76</v>
      </c>
      <c r="F28" s="3">
        <v>4.8499999999999996</v>
      </c>
      <c r="G28" s="39">
        <f t="shared" si="0"/>
        <v>368.6</v>
      </c>
    </row>
    <row r="29" spans="1:9" ht="29.25" customHeight="1" x14ac:dyDescent="0.25">
      <c r="A29" s="66" t="s">
        <v>81</v>
      </c>
      <c r="B29" s="126" t="s">
        <v>22</v>
      </c>
      <c r="C29" s="23" t="s">
        <v>538</v>
      </c>
      <c r="D29" s="86" t="s">
        <v>58</v>
      </c>
      <c r="E29" s="25">
        <v>2</v>
      </c>
      <c r="F29" s="3">
        <v>135.77000000000001</v>
      </c>
      <c r="G29" s="39">
        <f t="shared" si="0"/>
        <v>271.54000000000002</v>
      </c>
    </row>
    <row r="30" spans="1:9" ht="29.25" customHeight="1" x14ac:dyDescent="0.25">
      <c r="A30" s="66" t="s">
        <v>81</v>
      </c>
      <c r="B30" s="126" t="s">
        <v>23</v>
      </c>
      <c r="C30" s="23" t="s">
        <v>84</v>
      </c>
      <c r="D30" s="86" t="s">
        <v>7</v>
      </c>
      <c r="E30" s="25">
        <v>2</v>
      </c>
      <c r="F30" s="3">
        <v>226.75</v>
      </c>
      <c r="G30" s="39">
        <f t="shared" si="0"/>
        <v>453.5</v>
      </c>
    </row>
    <row r="31" spans="1:9" ht="29.25" customHeight="1" x14ac:dyDescent="0.25">
      <c r="A31" s="66" t="s">
        <v>81</v>
      </c>
      <c r="B31" s="126" t="s">
        <v>24</v>
      </c>
      <c r="C31" s="23" t="s">
        <v>539</v>
      </c>
      <c r="D31" s="86" t="s">
        <v>10</v>
      </c>
      <c r="E31" s="25">
        <v>40</v>
      </c>
      <c r="F31" s="3">
        <v>0.28000000000000003</v>
      </c>
      <c r="G31" s="39">
        <f t="shared" si="0"/>
        <v>11.2</v>
      </c>
    </row>
    <row r="32" spans="1:9" ht="29.25" customHeight="1" x14ac:dyDescent="0.25">
      <c r="A32" s="66" t="s">
        <v>81</v>
      </c>
      <c r="B32" s="126" t="s">
        <v>25</v>
      </c>
      <c r="C32" s="23" t="s">
        <v>540</v>
      </c>
      <c r="D32" s="86" t="s">
        <v>10</v>
      </c>
      <c r="E32" s="25">
        <v>40</v>
      </c>
      <c r="F32" s="3">
        <v>0.39</v>
      </c>
      <c r="G32" s="39">
        <f t="shared" si="0"/>
        <v>15.6</v>
      </c>
    </row>
    <row r="33" spans="1:9" ht="29.25" customHeight="1" x14ac:dyDescent="0.25">
      <c r="A33" s="66" t="s">
        <v>81</v>
      </c>
      <c r="B33" s="126" t="s">
        <v>26</v>
      </c>
      <c r="C33" s="23" t="s">
        <v>541</v>
      </c>
      <c r="D33" s="86" t="s">
        <v>7</v>
      </c>
      <c r="E33" s="25">
        <v>1</v>
      </c>
      <c r="F33" s="3">
        <v>178.79</v>
      </c>
      <c r="G33" s="39">
        <f t="shared" si="0"/>
        <v>178.79</v>
      </c>
    </row>
    <row r="34" spans="1:9" ht="29.25" customHeight="1" x14ac:dyDescent="0.25">
      <c r="A34" s="66" t="s">
        <v>81</v>
      </c>
      <c r="B34" s="126" t="s">
        <v>55</v>
      </c>
      <c r="C34" s="23" t="s">
        <v>85</v>
      </c>
      <c r="D34" s="86" t="s">
        <v>17</v>
      </c>
      <c r="E34" s="25">
        <v>3</v>
      </c>
      <c r="F34" s="3">
        <v>18.87</v>
      </c>
      <c r="G34" s="39">
        <f t="shared" si="0"/>
        <v>56.61</v>
      </c>
    </row>
    <row r="35" spans="1:9" ht="29.25" customHeight="1" x14ac:dyDescent="0.25">
      <c r="A35" s="66" t="s">
        <v>81</v>
      </c>
      <c r="B35" s="126" t="s">
        <v>56</v>
      </c>
      <c r="C35" s="23" t="s">
        <v>86</v>
      </c>
      <c r="D35" s="86" t="s">
        <v>17</v>
      </c>
      <c r="E35" s="25">
        <v>6</v>
      </c>
      <c r="F35" s="3">
        <v>28.02</v>
      </c>
      <c r="G35" s="39">
        <f t="shared" si="0"/>
        <v>168.12</v>
      </c>
    </row>
    <row r="36" spans="1:9" ht="29.25" customHeight="1" x14ac:dyDescent="0.25">
      <c r="A36" s="66" t="s">
        <v>81</v>
      </c>
      <c r="B36" s="126" t="s">
        <v>57</v>
      </c>
      <c r="C36" s="23" t="s">
        <v>87</v>
      </c>
      <c r="D36" s="86" t="s">
        <v>17</v>
      </c>
      <c r="E36" s="25">
        <v>2</v>
      </c>
      <c r="F36" s="3">
        <v>39.82</v>
      </c>
      <c r="G36" s="39">
        <f t="shared" si="0"/>
        <v>79.64</v>
      </c>
    </row>
    <row r="37" spans="1:9" ht="48.75" customHeight="1" thickBot="1" x14ac:dyDescent="0.3">
      <c r="A37" s="66" t="s">
        <v>81</v>
      </c>
      <c r="B37" s="126" t="s">
        <v>62</v>
      </c>
      <c r="C37" s="23" t="s">
        <v>542</v>
      </c>
      <c r="D37" s="86" t="s">
        <v>7</v>
      </c>
      <c r="E37" s="25">
        <v>3</v>
      </c>
      <c r="F37" s="3">
        <v>39.72</v>
      </c>
      <c r="G37" s="39">
        <f t="shared" si="0"/>
        <v>119.16</v>
      </c>
    </row>
    <row r="38" spans="1:9" ht="53.25" customHeight="1" thickBot="1" x14ac:dyDescent="0.3">
      <c r="A38" s="94" t="s">
        <v>81</v>
      </c>
      <c r="B38" s="127" t="s">
        <v>103</v>
      </c>
      <c r="C38" s="148" t="s">
        <v>88</v>
      </c>
      <c r="D38" s="149" t="s">
        <v>7</v>
      </c>
      <c r="E38" s="90">
        <v>1</v>
      </c>
      <c r="F38" s="121">
        <v>54.53</v>
      </c>
      <c r="G38" s="91">
        <f t="shared" si="0"/>
        <v>54.53</v>
      </c>
      <c r="H38" s="146" t="s">
        <v>33</v>
      </c>
      <c r="I38" s="50">
        <f>ROUND(SUM(G25:G38),2)</f>
        <v>13580.57</v>
      </c>
    </row>
    <row r="39" spans="1:9" ht="44.25" customHeight="1" thickBot="1" x14ac:dyDescent="0.3">
      <c r="A39" s="54"/>
      <c r="B39" s="53"/>
      <c r="C39" s="54"/>
      <c r="D39" s="53"/>
      <c r="E39" s="55"/>
      <c r="F39" s="92" t="s">
        <v>543</v>
      </c>
      <c r="G39" s="93">
        <f>SUM(G5:G38)</f>
        <v>24789.409999999993</v>
      </c>
      <c r="H39" s="47"/>
    </row>
    <row r="40" spans="1:9" ht="20.25" customHeight="1" x14ac:dyDescent="0.25">
      <c r="A40" s="58"/>
      <c r="B40" s="57"/>
      <c r="C40" s="57"/>
      <c r="D40" s="57"/>
      <c r="E40" s="59"/>
      <c r="F40" s="57"/>
      <c r="G40" s="56"/>
    </row>
    <row r="41" spans="1:9" x14ac:dyDescent="0.25">
      <c r="A41" s="9"/>
      <c r="B41" s="5"/>
      <c r="C41" s="9"/>
      <c r="D41" s="5"/>
      <c r="E41" s="26"/>
      <c r="F41" s="17"/>
      <c r="G41" s="16"/>
    </row>
    <row r="42" spans="1:9" x14ac:dyDescent="0.25">
      <c r="A42" s="9"/>
      <c r="B42" s="5"/>
      <c r="C42" s="9"/>
      <c r="D42" s="5"/>
      <c r="E42" s="26"/>
      <c r="F42" s="17"/>
      <c r="G42" s="16"/>
    </row>
    <row r="43" spans="1:9" x14ac:dyDescent="0.25">
      <c r="F43" s="18"/>
    </row>
    <row r="44" spans="1:9" x14ac:dyDescent="0.25">
      <c r="A44" s="10"/>
      <c r="B44" s="6"/>
      <c r="C44" s="10"/>
      <c r="D44" s="6"/>
      <c r="E44" s="28"/>
      <c r="F44" s="19"/>
      <c r="G44" s="6"/>
    </row>
    <row r="45" spans="1:9" ht="26.25" customHeight="1" x14ac:dyDescent="0.25">
      <c r="A45" s="7"/>
      <c r="B45" s="7"/>
      <c r="C45" s="7"/>
      <c r="D45" s="7"/>
      <c r="E45" s="29"/>
      <c r="F45" s="20"/>
      <c r="G45" s="7"/>
    </row>
  </sheetData>
  <sheetProtection algorithmName="SHA-512" hashValue="LMV+4KOjFzJjsCNgpu9z7pQN7qgzIAHJAh4FHv9g4wfRIOGNLHBJQyXzWTUJc+NONOQAK2z1xKBNefLPNk6jLA==" saltValue="9hAfTJRWJyY/vZe6a8dTSw==" spinCount="100000" sheet="1" objects="1" scenarios="1"/>
  <mergeCells count="2">
    <mergeCell ref="A1:G1"/>
    <mergeCell ref="A3:G3"/>
  </mergeCells>
  <phoneticPr fontId="1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1"/>
  <sheetViews>
    <sheetView tabSelected="1" topLeftCell="A7" zoomScale="90" zoomScaleNormal="90" workbookViewId="0">
      <selection activeCell="E18" sqref="E18"/>
    </sheetView>
  </sheetViews>
  <sheetFormatPr defaultColWidth="9.109375" defaultRowHeight="14.4" x14ac:dyDescent="0.3"/>
  <cols>
    <col min="1" max="1" width="11.6640625" customWidth="1"/>
    <col min="2" max="2" width="65.6640625" customWidth="1"/>
    <col min="3" max="3" width="15.6640625" customWidth="1"/>
  </cols>
  <sheetData>
    <row r="1" spans="1:3" s="68" customFormat="1" ht="51.75" customHeight="1" x14ac:dyDescent="0.25">
      <c r="A1" s="179" t="s">
        <v>295</v>
      </c>
      <c r="B1" s="180"/>
      <c r="C1" s="181"/>
    </row>
    <row r="2" spans="1:3" s="68" customFormat="1" ht="13.2" x14ac:dyDescent="0.25">
      <c r="A2" s="182" t="s">
        <v>40</v>
      </c>
      <c r="B2" s="183"/>
      <c r="C2" s="184"/>
    </row>
    <row r="3" spans="1:3" s="68" customFormat="1" ht="39.6" x14ac:dyDescent="0.25">
      <c r="A3" s="69" t="s">
        <v>41</v>
      </c>
      <c r="B3" s="69" t="s">
        <v>42</v>
      </c>
      <c r="C3" s="69" t="s">
        <v>43</v>
      </c>
    </row>
    <row r="4" spans="1:3" s="68" customFormat="1" ht="20.100000000000001" customHeight="1" x14ac:dyDescent="0.25">
      <c r="A4" s="70">
        <v>1</v>
      </c>
      <c r="B4" s="108" t="s">
        <v>64</v>
      </c>
      <c r="C4" s="71">
        <f>DKŽ_1!G181</f>
        <v>1209149.6399999992</v>
      </c>
    </row>
    <row r="5" spans="1:3" s="68" customFormat="1" ht="20.100000000000001" customHeight="1" x14ac:dyDescent="0.25">
      <c r="A5" s="70">
        <v>2</v>
      </c>
      <c r="B5" s="108" t="s">
        <v>299</v>
      </c>
      <c r="C5" s="71">
        <f>DKŽ_2!G72</f>
        <v>33691.799999999996</v>
      </c>
    </row>
    <row r="6" spans="1:3" s="68" customFormat="1" ht="20.100000000000001" customHeight="1" x14ac:dyDescent="0.25">
      <c r="A6" s="70">
        <v>3</v>
      </c>
      <c r="B6" s="108" t="s">
        <v>331</v>
      </c>
      <c r="C6" s="71">
        <f>DKŽ_3!G46</f>
        <v>663.09</v>
      </c>
    </row>
    <row r="7" spans="1:3" s="68" customFormat="1" ht="20.100000000000001" customHeight="1" x14ac:dyDescent="0.25">
      <c r="A7" s="70">
        <v>4</v>
      </c>
      <c r="B7" s="108" t="s">
        <v>336</v>
      </c>
      <c r="C7" s="71">
        <f>DKŽ_4!G48</f>
        <v>5892.420000000001</v>
      </c>
    </row>
    <row r="8" spans="1:3" s="68" customFormat="1" ht="20.100000000000001" customHeight="1" x14ac:dyDescent="0.25">
      <c r="A8" s="70">
        <v>5</v>
      </c>
      <c r="B8" s="142" t="s">
        <v>340</v>
      </c>
      <c r="C8" s="71">
        <f>DKŽ_5!G53</f>
        <v>8068.1600000000008</v>
      </c>
    </row>
    <row r="9" spans="1:3" s="68" customFormat="1" ht="20.100000000000001" customHeight="1" x14ac:dyDescent="0.25">
      <c r="A9" s="70">
        <v>6</v>
      </c>
      <c r="B9" s="142" t="s">
        <v>343</v>
      </c>
      <c r="C9" s="71">
        <f>DKŽ_6!G52</f>
        <v>8893.7200000000012</v>
      </c>
    </row>
    <row r="10" spans="1:3" s="68" customFormat="1" ht="20.100000000000001" customHeight="1" x14ac:dyDescent="0.25">
      <c r="A10" s="70">
        <v>7</v>
      </c>
      <c r="B10" s="108" t="s">
        <v>346</v>
      </c>
      <c r="C10" s="71">
        <f>DKŽ_7!G58</f>
        <v>5980.78</v>
      </c>
    </row>
    <row r="11" spans="1:3" s="68" customFormat="1" ht="20.100000000000001" customHeight="1" x14ac:dyDescent="0.25">
      <c r="A11" s="70">
        <v>8</v>
      </c>
      <c r="B11" s="108" t="s">
        <v>350</v>
      </c>
      <c r="C11" s="71">
        <f>DKŽ_8!G64</f>
        <v>6926.82</v>
      </c>
    </row>
    <row r="12" spans="1:3" s="68" customFormat="1" ht="24.75" customHeight="1" x14ac:dyDescent="0.25">
      <c r="A12" s="70">
        <v>9</v>
      </c>
      <c r="B12" s="108" t="s">
        <v>366</v>
      </c>
      <c r="C12" s="71">
        <f>DKŽ_9!G47</f>
        <v>6657.2799999999988</v>
      </c>
    </row>
    <row r="13" spans="1:3" s="68" customFormat="1" ht="24.75" customHeight="1" x14ac:dyDescent="0.25">
      <c r="A13" s="70">
        <v>10</v>
      </c>
      <c r="B13" s="108" t="s">
        <v>367</v>
      </c>
      <c r="C13" s="71">
        <f>DKŽ_10!G69</f>
        <v>23056.560000000001</v>
      </c>
    </row>
    <row r="14" spans="1:3" s="68" customFormat="1" ht="20.100000000000001" customHeight="1" x14ac:dyDescent="0.25">
      <c r="A14" s="70">
        <v>11</v>
      </c>
      <c r="B14" s="142" t="s">
        <v>381</v>
      </c>
      <c r="C14" s="71">
        <f>DKŽ_11!G22</f>
        <v>43391.869999999995</v>
      </c>
    </row>
    <row r="15" spans="1:3" s="68" customFormat="1" ht="20.100000000000001" customHeight="1" x14ac:dyDescent="0.25">
      <c r="A15" s="70">
        <v>12</v>
      </c>
      <c r="B15" s="142" t="s">
        <v>382</v>
      </c>
      <c r="C15" s="71">
        <f>DKŽ_12!G33</f>
        <v>258711.06000000003</v>
      </c>
    </row>
    <row r="16" spans="1:3" s="68" customFormat="1" ht="20.100000000000001" customHeight="1" x14ac:dyDescent="0.25">
      <c r="A16" s="70">
        <v>13</v>
      </c>
      <c r="B16" s="142" t="s">
        <v>478</v>
      </c>
      <c r="C16" s="71">
        <f>DKŽ_13!G61</f>
        <v>86621.969999999972</v>
      </c>
    </row>
    <row r="17" spans="1:3" s="68" customFormat="1" ht="20.100000000000001" customHeight="1" x14ac:dyDescent="0.25">
      <c r="A17" s="70">
        <v>14</v>
      </c>
      <c r="B17" s="142" t="s">
        <v>521</v>
      </c>
      <c r="C17" s="71">
        <f>DKŽ_14!G59</f>
        <v>21010.440000000002</v>
      </c>
    </row>
    <row r="18" spans="1:3" s="68" customFormat="1" ht="20.100000000000001" customHeight="1" x14ac:dyDescent="0.25">
      <c r="A18" s="70">
        <v>15</v>
      </c>
      <c r="B18" s="142" t="s">
        <v>544</v>
      </c>
      <c r="C18" s="71">
        <f>DKŽ_15!G39</f>
        <v>24789.409999999993</v>
      </c>
    </row>
    <row r="19" spans="1:3" s="68" customFormat="1" ht="20.100000000000001" customHeight="1" x14ac:dyDescent="0.25">
      <c r="A19" s="70">
        <v>16</v>
      </c>
      <c r="B19" s="163" t="s">
        <v>545</v>
      </c>
      <c r="C19" s="164">
        <v>3974.96</v>
      </c>
    </row>
    <row r="20" spans="1:3" s="68" customFormat="1" ht="20.100000000000001" customHeight="1" x14ac:dyDescent="0.25">
      <c r="A20" s="70">
        <v>17</v>
      </c>
      <c r="B20" s="163" t="s">
        <v>546</v>
      </c>
      <c r="C20" s="164">
        <v>9801.75</v>
      </c>
    </row>
    <row r="21" spans="1:3" s="68" customFormat="1" ht="39.6" x14ac:dyDescent="0.25">
      <c r="A21" s="69" t="s">
        <v>44</v>
      </c>
      <c r="B21" s="72" t="s">
        <v>45</v>
      </c>
      <c r="C21" s="71">
        <f>ROUND(SUM(C4:C20),2)</f>
        <v>1757281.73</v>
      </c>
    </row>
    <row r="22" spans="1:3" s="68" customFormat="1" ht="13.2" x14ac:dyDescent="0.25"/>
    <row r="23" spans="1:3" s="116" customFormat="1" ht="68.25" customHeight="1" x14ac:dyDescent="0.3">
      <c r="A23" s="185" t="s">
        <v>547</v>
      </c>
      <c r="B23" s="185"/>
      <c r="C23" s="185"/>
    </row>
    <row r="24" spans="1:3" s="68" customFormat="1" ht="13.2" x14ac:dyDescent="0.25">
      <c r="A24" s="73"/>
      <c r="B24" s="73"/>
      <c r="C24" s="73"/>
    </row>
    <row r="25" spans="1:3" s="74" customFormat="1" ht="68.25" customHeight="1" x14ac:dyDescent="0.3">
      <c r="A25" s="185" t="s">
        <v>69</v>
      </c>
      <c r="B25" s="185"/>
      <c r="C25" s="185"/>
    </row>
    <row r="26" spans="1:3" s="74" customFormat="1" ht="13.2" x14ac:dyDescent="0.3">
      <c r="A26" s="75"/>
      <c r="B26" s="75"/>
      <c r="C26" s="75"/>
    </row>
    <row r="27" spans="1:3" s="68" customFormat="1" ht="13.2" x14ac:dyDescent="0.25">
      <c r="C27" s="76" t="s">
        <v>46</v>
      </c>
    </row>
    <row r="28" spans="1:3" s="68" customFormat="1" ht="13.2" x14ac:dyDescent="0.25"/>
    <row r="29" spans="1:3" s="68" customFormat="1" ht="198" customHeight="1" x14ac:dyDescent="0.25">
      <c r="A29" s="177" t="s">
        <v>614</v>
      </c>
      <c r="B29" s="178"/>
      <c r="C29" s="178"/>
    </row>
    <row r="30" spans="1:3" s="68" customFormat="1" ht="121.5" customHeight="1" x14ac:dyDescent="0.25">
      <c r="A30" s="177" t="s">
        <v>47</v>
      </c>
      <c r="B30" s="178"/>
      <c r="C30" s="178"/>
    </row>
    <row r="31" spans="1:3" s="68" customFormat="1" ht="66.75" customHeight="1" x14ac:dyDescent="0.25">
      <c r="A31" s="177" t="s">
        <v>48</v>
      </c>
      <c r="B31" s="178"/>
      <c r="C31" s="178"/>
    </row>
  </sheetData>
  <sheetProtection algorithmName="SHA-512" hashValue="1/TgM2iDYCsOkB5cuz4GIt2UbCXivyO/9F8Nr9qe1skVuT1a/Jpqvv67w4ai1JEYMr1oIav2WL/BZ8pZcfPgjw==" saltValue="BlXOCg8L4vboYW82UUJa+g==" spinCount="100000" sheet="1" objects="1" scenarios="1"/>
  <mergeCells count="7">
    <mergeCell ref="A31:C31"/>
    <mergeCell ref="A1:C1"/>
    <mergeCell ref="A2:C2"/>
    <mergeCell ref="A25:C25"/>
    <mergeCell ref="A29:C29"/>
    <mergeCell ref="A30:C30"/>
    <mergeCell ref="A23:C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22E5719806664CA25AC03154816419" ma:contentTypeVersion="2" ma:contentTypeDescription="Create a new document." ma:contentTypeScope="" ma:versionID="23cef498fb3f96f7679610d7039abccd">
  <xsd:schema xmlns:xsd="http://www.w3.org/2001/XMLSchema" xmlns:xs="http://www.w3.org/2001/XMLSchema" xmlns:p="http://schemas.microsoft.com/office/2006/metadata/properties" xmlns:ns2="16cf6b7f-e0dc-4e16-87c9-a9c451b4c10c" targetNamespace="http://schemas.microsoft.com/office/2006/metadata/properties" ma:root="true" ma:fieldsID="12ef8edb4b5d94c3e6f43ab77ec5a5b0" ns2:_="">
    <xsd:import namespace="16cf6b7f-e0dc-4e16-87c9-a9c451b4c10c"/>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cf6b7f-e0dc-4e16-87c9-a9c451b4c10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C78B967-8D46-4FE1-95D6-C69C22C949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cf6b7f-e0dc-4e16-87c9-a9c451b4c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2C1D02-B3B6-4588-A54C-2C871E09F53D}">
  <ds:schemaRefs>
    <ds:schemaRef ds:uri="http://schemas.microsoft.com/sharepoint/v3/contenttype/forms"/>
  </ds:schemaRefs>
</ds:datastoreItem>
</file>

<file path=customXml/itemProps3.xml><?xml version="1.0" encoding="utf-8"?>
<ds:datastoreItem xmlns:ds="http://schemas.openxmlformats.org/officeDocument/2006/customXml" ds:itemID="{8CDFB2D8-5360-418F-92A3-D74D84D7687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DKŽ_1</vt:lpstr>
      <vt:lpstr>DKŽ_2</vt:lpstr>
      <vt:lpstr>DKŽ_3</vt:lpstr>
      <vt:lpstr>DKŽ_4</vt:lpstr>
      <vt:lpstr>DKŽ_5</vt:lpstr>
      <vt:lpstr>DKŽ_6</vt:lpstr>
      <vt:lpstr>DKŽ_7</vt:lpstr>
      <vt:lpstr>DKŽ_8</vt:lpstr>
      <vt:lpstr>DKŽ_9</vt:lpstr>
      <vt:lpstr>DKŽ_10</vt:lpstr>
      <vt:lpstr>DKŽ_11</vt:lpstr>
      <vt:lpstr>DKŽ_12</vt:lpstr>
      <vt:lpstr>DKŽ_13</vt:lpstr>
      <vt:lpstr>DKŽ_14</vt:lpstr>
      <vt:lpstr>DKŽ_15</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Rimvydas Petrikonis</cp:lastModifiedBy>
  <dcterms:created xsi:type="dcterms:W3CDTF">2020-10-05T14:48:34Z</dcterms:created>
  <dcterms:modified xsi:type="dcterms:W3CDTF">2022-03-10T13:16:29Z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0x0101007622E5719806664CA25AC03154816419</vt:lpwstr>
  </property>
</Properties>
</file>